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74" sheetId="1" r:id="rId1"/>
    <sheet name="75-119" sheetId="6" r:id="rId2"/>
  </sheets>
  <definedNames>
    <definedName name="_xlnm.Print_Area" localSheetId="1">'75-119'!$A$1:$J$475</definedName>
    <definedName name="_xlnm.Print_Titles" localSheetId="1">'75-119'!$1:$3</definedName>
  </definedNames>
  <calcPr calcId="152511"/>
</workbook>
</file>

<file path=xl/calcChain.xml><?xml version="1.0" encoding="utf-8"?>
<calcChain xmlns="http://schemas.openxmlformats.org/spreadsheetml/2006/main">
  <c r="J226" i="6" l="1"/>
  <c r="J198" i="6"/>
  <c r="J115" i="6"/>
  <c r="J31" i="6"/>
  <c r="D8" i="1" l="1"/>
  <c r="J307" i="6" l="1"/>
  <c r="J250" i="6"/>
  <c r="J70" i="6"/>
  <c r="J41" i="6"/>
  <c r="D7" i="1"/>
  <c r="C8" i="1"/>
  <c r="C7" i="1"/>
  <c r="B8" i="1"/>
  <c r="B7" i="1"/>
  <c r="F408" i="6" l="1"/>
  <c r="G408" i="6"/>
  <c r="H408" i="6"/>
  <c r="I408" i="6"/>
  <c r="G7" i="1"/>
  <c r="G8" i="1"/>
  <c r="E408" i="6" l="1"/>
  <c r="F460" i="6"/>
  <c r="G460" i="6"/>
  <c r="H460" i="6"/>
  <c r="I460" i="6"/>
  <c r="J460" i="6"/>
  <c r="E460" i="6"/>
  <c r="F469" i="6" l="1"/>
  <c r="G469" i="6"/>
  <c r="H469" i="6"/>
  <c r="I469" i="6"/>
  <c r="J469" i="6"/>
  <c r="E469" i="6"/>
  <c r="E9" i="1"/>
  <c r="F9" i="1"/>
  <c r="D9" i="1" l="1"/>
  <c r="C9" i="1"/>
  <c r="B9" i="1" l="1"/>
  <c r="G6" i="1"/>
  <c r="G9" i="1" s="1"/>
  <c r="J244" i="6" l="1"/>
  <c r="J245" i="6"/>
  <c r="J246" i="6"/>
  <c r="J247" i="6"/>
  <c r="J248" i="6"/>
  <c r="J251" i="6"/>
  <c r="J252" i="6"/>
  <c r="J253" i="6"/>
  <c r="J254" i="6"/>
  <c r="J255" i="6"/>
  <c r="J256" i="6"/>
  <c r="J257" i="6"/>
  <c r="J258" i="6"/>
  <c r="J259" i="6"/>
  <c r="J260" i="6"/>
  <c r="J261" i="6"/>
  <c r="J262" i="6"/>
  <c r="J264" i="6"/>
  <c r="J265" i="6"/>
  <c r="J266" i="6"/>
  <c r="J267" i="6"/>
  <c r="J268" i="6"/>
  <c r="J269" i="6"/>
  <c r="J270" i="6"/>
  <c r="J271" i="6"/>
  <c r="J272" i="6"/>
  <c r="J273" i="6"/>
  <c r="J274" i="6"/>
  <c r="J275" i="6"/>
  <c r="J276" i="6"/>
  <c r="J278" i="6"/>
  <c r="J279" i="6"/>
  <c r="J280" i="6"/>
  <c r="J281" i="6"/>
  <c r="J282" i="6"/>
  <c r="J283" i="6"/>
  <c r="J284" i="6"/>
  <c r="J285" i="6"/>
  <c r="J286" i="6"/>
  <c r="J287" i="6"/>
  <c r="J288" i="6"/>
  <c r="J289" i="6"/>
  <c r="J290" i="6"/>
  <c r="J292" i="6"/>
  <c r="J293" i="6"/>
  <c r="J294" i="6"/>
  <c r="J295" i="6"/>
  <c r="J296" i="6"/>
  <c r="J297" i="6"/>
  <c r="J298" i="6"/>
  <c r="J299" i="6"/>
  <c r="J300" i="6"/>
  <c r="J301" i="6"/>
  <c r="J302" i="6"/>
  <c r="J303" i="6"/>
  <c r="J305" i="6"/>
  <c r="J306" i="6"/>
  <c r="J308" i="6"/>
  <c r="J309" i="6"/>
  <c r="J310" i="6"/>
  <c r="J311" i="6"/>
  <c r="J312" i="6"/>
  <c r="J313" i="6"/>
  <c r="J314" i="6"/>
  <c r="J315" i="6"/>
  <c r="J316" i="6"/>
  <c r="J318" i="6"/>
  <c r="J319" i="6"/>
  <c r="J320" i="6"/>
  <c r="J321" i="6"/>
  <c r="J322" i="6"/>
  <c r="J323" i="6"/>
  <c r="J324" i="6"/>
  <c r="J325" i="6"/>
  <c r="J326" i="6"/>
  <c r="J327" i="6"/>
  <c r="J328" i="6"/>
  <c r="J329" i="6"/>
  <c r="J330" i="6"/>
  <c r="J332" i="6"/>
  <c r="J333" i="6"/>
  <c r="J334" i="6"/>
  <c r="J335" i="6"/>
  <c r="J336" i="6"/>
  <c r="J337" i="6"/>
  <c r="J338" i="6"/>
  <c r="J339" i="6"/>
  <c r="J340" i="6"/>
  <c r="J341" i="6"/>
  <c r="J342" i="6"/>
  <c r="J344" i="6"/>
  <c r="J345" i="6"/>
  <c r="J346" i="6"/>
  <c r="J347" i="6"/>
  <c r="J348" i="6"/>
  <c r="J349" i="6"/>
  <c r="J350" i="6"/>
  <c r="J351" i="6"/>
  <c r="J352" i="6"/>
  <c r="J353" i="6"/>
  <c r="J354" i="6"/>
  <c r="J356" i="6"/>
  <c r="J357" i="6"/>
  <c r="J358" i="6"/>
  <c r="J359" i="6"/>
  <c r="J360" i="6"/>
  <c r="J361" i="6"/>
  <c r="J362" i="6"/>
  <c r="J363" i="6"/>
  <c r="J364" i="6"/>
  <c r="J365" i="6"/>
  <c r="J366" i="6"/>
  <c r="J367" i="6"/>
  <c r="J369" i="6"/>
  <c r="J370" i="6"/>
  <c r="J371" i="6"/>
  <c r="J372" i="6"/>
  <c r="J373" i="6"/>
  <c r="J374" i="6"/>
  <c r="J375" i="6"/>
  <c r="J376" i="6"/>
  <c r="J377" i="6"/>
  <c r="J378" i="6"/>
  <c r="J379" i="6"/>
  <c r="J380" i="6"/>
  <c r="J382" i="6"/>
  <c r="J383" i="6"/>
  <c r="J384" i="6"/>
  <c r="J385" i="6"/>
  <c r="J386" i="6"/>
  <c r="J387" i="6"/>
  <c r="J388" i="6"/>
  <c r="J389" i="6"/>
  <c r="J390" i="6"/>
  <c r="J391" i="6"/>
  <c r="J392" i="6"/>
  <c r="J394" i="6"/>
  <c r="J395" i="6"/>
  <c r="J396" i="6"/>
  <c r="J397" i="6"/>
  <c r="J398" i="6"/>
  <c r="J399" i="6"/>
  <c r="J400" i="6"/>
  <c r="J401" i="6"/>
  <c r="J402" i="6"/>
  <c r="J403" i="6"/>
  <c r="J404" i="6"/>
  <c r="J405" i="6"/>
  <c r="J238" i="6"/>
  <c r="J239" i="6"/>
  <c r="J240" i="6"/>
  <c r="J241" i="6"/>
  <c r="J242" i="6"/>
  <c r="J243" i="6"/>
  <c r="J234" i="6"/>
  <c r="J235" i="6"/>
  <c r="J236" i="6"/>
  <c r="J230" i="6"/>
  <c r="J232" i="6"/>
  <c r="J233" i="6"/>
  <c r="J227" i="6"/>
  <c r="J228" i="6"/>
  <c r="J229" i="6"/>
  <c r="J222" i="6"/>
  <c r="J223" i="6"/>
  <c r="J224" i="6"/>
  <c r="J215" i="6"/>
  <c r="J216" i="6"/>
  <c r="J217" i="6"/>
  <c r="J219" i="6"/>
  <c r="J220" i="6"/>
  <c r="J221" i="6"/>
  <c r="J210" i="6"/>
  <c r="J211" i="6"/>
  <c r="J212" i="6"/>
  <c r="J213" i="6"/>
  <c r="J214" i="6"/>
  <c r="J205" i="6"/>
  <c r="J207" i="6"/>
  <c r="J208" i="6"/>
  <c r="J209" i="6"/>
  <c r="J202" i="6"/>
  <c r="J203" i="6"/>
  <c r="J204" i="6"/>
  <c r="J196" i="6"/>
  <c r="J199" i="6"/>
  <c r="J200" i="6"/>
  <c r="J201" i="6"/>
  <c r="J193" i="6"/>
  <c r="J194" i="6"/>
  <c r="J195" i="6"/>
  <c r="J188" i="6"/>
  <c r="J190" i="6"/>
  <c r="J191" i="6"/>
  <c r="J192" i="6"/>
  <c r="J184" i="6"/>
  <c r="J185" i="6"/>
  <c r="J186" i="6"/>
  <c r="J187" i="6"/>
  <c r="J180" i="6"/>
  <c r="J182" i="6"/>
  <c r="J183" i="6"/>
  <c r="J177" i="6"/>
  <c r="J178" i="6"/>
  <c r="J179" i="6"/>
  <c r="J172" i="6"/>
  <c r="J174" i="6"/>
  <c r="J175" i="6"/>
  <c r="J176" i="6"/>
  <c r="J167" i="6"/>
  <c r="J168" i="6"/>
  <c r="J169" i="6"/>
  <c r="J170" i="6"/>
  <c r="J171" i="6"/>
  <c r="J162" i="6"/>
  <c r="J163" i="6"/>
  <c r="J164" i="6"/>
  <c r="J166" i="6"/>
  <c r="J142" i="6"/>
  <c r="J143" i="6"/>
  <c r="J144" i="6"/>
  <c r="J145" i="6"/>
  <c r="J146" i="6"/>
  <c r="J147" i="6"/>
  <c r="J148" i="6"/>
  <c r="J150" i="6"/>
  <c r="J151" i="6"/>
  <c r="J152" i="6"/>
  <c r="J153" i="6"/>
  <c r="J154" i="6"/>
  <c r="J155" i="6"/>
  <c r="J156" i="6"/>
  <c r="J158" i="6"/>
  <c r="J159" i="6"/>
  <c r="J160" i="6"/>
  <c r="J161" i="6"/>
  <c r="J139" i="6"/>
  <c r="J140" i="6"/>
  <c r="J135" i="6"/>
  <c r="J136" i="6"/>
  <c r="J137" i="6"/>
  <c r="J138" i="6"/>
  <c r="J128" i="6"/>
  <c r="J129" i="6"/>
  <c r="J130" i="6"/>
  <c r="J131" i="6"/>
  <c r="J132" i="6"/>
  <c r="J134" i="6"/>
  <c r="J123" i="6"/>
  <c r="J125" i="6"/>
  <c r="J126" i="6"/>
  <c r="J127" i="6"/>
  <c r="J119" i="6"/>
  <c r="J120" i="6"/>
  <c r="J121" i="6"/>
  <c r="J122" i="6"/>
  <c r="J117" i="6"/>
  <c r="J118" i="6"/>
  <c r="J112" i="6"/>
  <c r="J113" i="6"/>
  <c r="J114" i="6"/>
  <c r="J109" i="6"/>
  <c r="J110" i="6"/>
  <c r="J111" i="6"/>
  <c r="J105" i="6"/>
  <c r="J106" i="6"/>
  <c r="J107" i="6"/>
  <c r="J102" i="6"/>
  <c r="J103" i="6"/>
  <c r="J104" i="6"/>
  <c r="J96" i="6"/>
  <c r="J97" i="6"/>
  <c r="J98" i="6"/>
  <c r="J100" i="6"/>
  <c r="J101" i="6"/>
  <c r="J89" i="6"/>
  <c r="J91" i="6"/>
  <c r="J92" i="6"/>
  <c r="J93" i="6"/>
  <c r="J94" i="6"/>
  <c r="J95" i="6"/>
  <c r="J84" i="6"/>
  <c r="J85" i="6"/>
  <c r="J86" i="6"/>
  <c r="J87" i="6"/>
  <c r="J88" i="6"/>
  <c r="J77" i="6"/>
  <c r="J78" i="6"/>
  <c r="J79" i="6"/>
  <c r="J80" i="6"/>
  <c r="J82" i="6"/>
  <c r="J83" i="6"/>
  <c r="J69" i="6"/>
  <c r="J72" i="6"/>
  <c r="J73" i="6"/>
  <c r="J74" i="6"/>
  <c r="J75" i="6"/>
  <c r="J76" i="6"/>
  <c r="J65" i="6"/>
  <c r="J66" i="6"/>
  <c r="J67" i="6"/>
  <c r="J68" i="6"/>
  <c r="J62" i="6"/>
  <c r="J63" i="6"/>
  <c r="J64" i="6"/>
  <c r="J47" i="6"/>
  <c r="J48" i="6"/>
  <c r="J49" i="6"/>
  <c r="J50" i="6"/>
  <c r="J51" i="6"/>
  <c r="J53" i="6"/>
  <c r="J54" i="6"/>
  <c r="J55" i="6"/>
  <c r="J56" i="6"/>
  <c r="J57" i="6"/>
  <c r="J58" i="6"/>
  <c r="J59" i="6"/>
  <c r="J60" i="6"/>
  <c r="J40" i="6"/>
  <c r="J43" i="6"/>
  <c r="J44" i="6"/>
  <c r="J45" i="6"/>
  <c r="J46" i="6"/>
  <c r="J33" i="6"/>
  <c r="J34" i="6"/>
  <c r="J35" i="6"/>
  <c r="J36" i="6"/>
  <c r="J37" i="6"/>
  <c r="J38" i="6"/>
  <c r="J39" i="6"/>
  <c r="J28" i="6"/>
  <c r="J29" i="6"/>
  <c r="J30" i="6"/>
  <c r="J25" i="6"/>
  <c r="J26" i="6"/>
  <c r="J27" i="6"/>
  <c r="J19" i="6"/>
  <c r="J20" i="6"/>
  <c r="J21" i="6"/>
  <c r="J22" i="6"/>
  <c r="J23" i="6"/>
  <c r="J16" i="6"/>
  <c r="J17" i="6"/>
  <c r="J18" i="6"/>
  <c r="J11" i="6"/>
  <c r="J12" i="6"/>
  <c r="J13" i="6"/>
  <c r="J15" i="6"/>
  <c r="J9" i="6"/>
  <c r="J10" i="6"/>
  <c r="J6" i="6"/>
  <c r="J7" i="6"/>
  <c r="J8" i="6"/>
  <c r="J5" i="6"/>
  <c r="J408" i="6" l="1"/>
</calcChain>
</file>

<file path=xl/sharedStrings.xml><?xml version="1.0" encoding="utf-8"?>
<sst xmlns="http://schemas.openxmlformats.org/spreadsheetml/2006/main" count="1362" uniqueCount="476">
  <si>
    <t>แหล่งงบประมาณ</t>
  </si>
  <si>
    <t>ปีงบประมาณ</t>
  </si>
  <si>
    <t>รวม</t>
  </si>
  <si>
    <t xml:space="preserve">งบกระทรวง ทบวง กรม </t>
  </si>
  <si>
    <t xml:space="preserve">(อ้างอิงข้อมูลจากระบบรายงานความก้าวหน้าการดำเนินงาน งาน/โครงการตามแผนปฏิบัติการด้านการเกษตรและสหกรณ์ของจังหวัดกาญจนบุรี </t>
  </si>
  <si>
    <t>งบประมาณกลุ่มจังหวัดภาคกลางตอนล่าง 1</t>
  </si>
  <si>
    <t>งบประมาณตามแผนปฏิบัติราชการประจำปีของจังหวัดกาญจนบุรี</t>
  </si>
  <si>
    <t>โครงการเพิ่มประสิทธิภาพการผลิตปลานิลกระชังแบบครบวงจรในพื้นที่จังหวัดกาญจนบุรี</t>
  </si>
  <si>
    <t>โครงการส่งเสริมการเลี้ยงสัตว์น้ำในระบบหมุนเวียนในพื้นที่จังหวัดกาญจนบุรี</t>
  </si>
  <si>
    <t>โครงการจัดหาแหล่งน้ำต้นทุนน้ำเพื่อบรรเทาภัยแล้งในพื้นที่หาน้ำยาก</t>
  </si>
  <si>
    <t xml:space="preserve">โครงการส่งเสริมการผลิตสินค้าเกษตรและแปรรูปอบแห้งด้วยพลังงานแสงอาทิตย์    </t>
  </si>
  <si>
    <t>โครงการส่งเสริมการอนุรักษ์พลังงานและพัฒนาการใช้พลังงานแสงอาทิตย์</t>
  </si>
  <si>
    <t xml:space="preserve">โครงการพัฒนาอาชีพการเกษตร ภายใต้โครงการจัดหาน้ำบาดาลขนาดใหญ่แก้ปัญหาภัยแล้งอันเนื่องมาจากพระราชดำริ จังหวัดกาญจนบุรี </t>
  </si>
  <si>
    <t>บัญชีรายการชุดโครงการสำคัญ</t>
  </si>
  <si>
    <t>ลำดับ</t>
  </si>
  <si>
    <t>โครงการสำคัญ</t>
  </si>
  <si>
    <t>แหล่ง</t>
  </si>
  <si>
    <t>งปม.</t>
  </si>
  <si>
    <t>หน่วยดำเนินการ</t>
  </si>
  <si>
    <t>งบประมาณดำเนินการ (ล้านบาท)</t>
  </si>
  <si>
    <t xml:space="preserve">พ.ศ.2566 </t>
  </si>
  <si>
    <t xml:space="preserve">พ.ศ.2567 </t>
  </si>
  <si>
    <t xml:space="preserve">พ.ศ.2568 </t>
  </si>
  <si>
    <t>พ.ศ.2569</t>
  </si>
  <si>
    <t xml:space="preserve"> พ.ศ.2570</t>
  </si>
  <si>
    <t xml:space="preserve"> รวม</t>
  </si>
  <si>
    <t>ประเด็นยุทธศาสตร์ ที่ 1 พัฒนากระบวนการผลิตและปัจจัยการผลิตเพื่อลดต้นทุและเพิ่มมูลค่าสินค้าเกษตร</t>
  </si>
  <si>
    <t>โครงการ ส่งเสริมการปลูกยางพันธุ์ดี และไม้ยืนต้นที่มีความสำคัญทางเศรษฐกิจ</t>
  </si>
  <si>
    <t>งบปกติ</t>
  </si>
  <si>
    <t>การยางแห่งประเทศไทยจังหวัดกาญจนบุรี</t>
  </si>
  <si>
    <t>โครงการ สร้างความเข้มแข็งให้กับเกษตรกรและสถาบันเกษตรกร (Smart Farmer)</t>
  </si>
  <si>
    <t>โครงการ ส่งเสริมการทำสวนยางในรูปแบบแปลงใหญ่</t>
  </si>
  <si>
    <t>โครงการ ปรับปรุงอาคารป้องกันการกัดเซาะคลองระบายน้ำสายใหญ่จรเข้สามพัน จำนวน 1 แห่ง กม.58+000 - 58+700 ความยาว 700 เมตร โครงการส่งน้ำและบำรุงรักษาพนมทวน ตำบลพนมทวน อำเภอพนมทวน จังหวัดกาญจนบุรี</t>
  </si>
  <si>
    <t>โครงการชลประทานกาญจนบุรี</t>
  </si>
  <si>
    <t>โครงการ อาคารป้องกันตลิ่งช่องด่าน โครงกาชลประทานกาญจนบุรี ตำบลช่องด่าน อำเภอบ่อพลอย จังหวัดกาญจนบุรี</t>
  </si>
  <si>
    <t>โครงการ ปรับปรุงแผ่นราวเหล็กลูกฟูก การ์ดเรล คลองจรเข้สามพัน โครงการส่งน้ำและบำรุงรักษาแม่กลอง ตำบลท่าม่วง อำเภอท่าม่วง จังหวัดกาญจนบุรี</t>
  </si>
  <si>
    <t>โครงการ ปรับปรุงแผ่นราวเหล็กลูกฟูก การ์ดเรล คลองเชื่อมคลองส่งน้ำสายใหญ่ฝั่งซ้าย โครงการส่งน้ำและบำรุงรักษาแม่กลอง ตำบลม่วงชุม อำเภอท่าม่วง จังหวัดกาญจนบุรี</t>
  </si>
  <si>
    <t>โครงการ ปรับปรุงท่อระบายน้ำปลายคลองหนองขาว-หนองโรง จำนวน 1 แห่ง ตำบลหนองโรง อำเภอพนมทวน จังหวัดกาญจนบุรี</t>
  </si>
  <si>
    <t>โครงการ ปรับปรุงอ่างเก็บน้ำบ้านด่านเจดีย์สามองค์ โครงการชลประทานกาญจนบุรี ตำบลหนองลู อำเภอสังขละบุรี จังหวัดกาญจนบุรี</t>
  </si>
  <si>
    <t>โครงการ ปรับปรุงระบบท่อส่งน้ำอ่างเก็บน้ำห้วยพุช้างหมอบ จำนวน 1 แห่ง โครงการชลประทานกาญจนบุรี ตำบลสมเด็จเจริญ อำเภอหนองปรือ จังหวัดกาญจนบุรี</t>
  </si>
  <si>
    <t>โครงการ ปรับปรุงระบบท่อส่งน้ำอ่างเก็บน้ำพุตะเคียน โครงการห้วยองคตอันเนื่องมาจากพระราชดำริ ตำบลสมเด็จเจริญ อำเภอหนองปรือ จังหวัดกาญจนบุรี</t>
  </si>
  <si>
    <t>โครงการ ปรับปรุงระบท่อส่งน้ำอ่างเก็บน้ำห้วยแม่ระวัง โครงการห้วยองคตอันเนื่องมาจากพระราชดำริ ตำบลสมเด็จเจริญ อำเภอหนองปรือ จังหวัดกาญจนบุรี</t>
  </si>
  <si>
    <t>โครงการ ซ่อมแซมท่อลอดถนนคันคลองจรเข้สามพัน กม. 4+883 โครงการส่งน้ำและบำรุงรักษาแม่กลอง ตำบลทุ่งทอง อำเภอท่าม่วง จังหวัดกาญจนบุรี</t>
  </si>
  <si>
    <t>โครงการ ซ่อมแซมท่อลอดถนนคันคลองจรเข้สามพัน กม. 5+000 โครงการส่งน้ำและบำรุงรักษาแม่กลอง ตำบลทุ่งทอง อำเภอท่าม่วง จังหวัดกาญจนบุรี</t>
  </si>
  <si>
    <t>โครงการ ขุดลอกแม่น้ำแม่กลองโดยเรือขุดดำเนินการเอง บริเวณด้านเหนือเขื่อนแม่กลอง โครงการส่งน้ำและบำรุงรักษาแม่กลอง ตำบลม่วงชุม อำเภอท่าม่วง จังหวัดกาญจนบุรี</t>
  </si>
  <si>
    <t>โครงการ ซ่อมแซมหินเรียงปากคลอง ทรบ. 2 ขวา โครงการส่งน้ำและบำรุงรักษาแม่กลอง ตำบลม่วงชุม อำเภอท่าม่วง จังหวัดกาญจนบุรี</t>
  </si>
  <si>
    <t>โครงการ ซ่อมแซมหินเรียงปากคลองจรเข้สามพัน โครงการส่งน้ำและบำรุงรักษาแม่กลอง ตำบลม่วงชุม อำเภอท่าม่วง จังหวัดกาญจนบุรี</t>
  </si>
  <si>
    <t>โครงการบำรุงรักษาคลองส่งน้ำสายใหญ่ 2 สาย โครงการส่งน้ำและบำรุงรักษาแม่กลอง ระยะทาง 9.95 กิโลเมตร ตำบลม่วงชุม อำเภอท่าม่วง จังหวัดกาญจนบุรี</t>
  </si>
  <si>
    <t>โครงการ ขุดลอกตะกอนดินด้วยแรงคนคลองระบายน้ำ 7 ซ้าย จรเข้สามพัน โครงการส่งน้ำและบำรุงรักษาพนมทวน ปริมาณดิน 556 ลบ.ม. ตำบลรางหวาย อำเภอพนมทวน จังหวัดกาญจนบุรี</t>
  </si>
  <si>
    <t>โครงการ ซ่อมแซมอาคารบังคับน้ำคลองส่งน้ำสายใหญ่ 1L กม. 35+830 จำนวน 1 แห่ง โครงการส่งน้ำและบำรุงรักษาพนมทวน ตำบลรางหวาย อำเภอพนมทวน จังหวัดกาญจนบุรี</t>
  </si>
  <si>
    <t>โครงการ กำจัดวัชพืชด้วยแรงคน ในคลองระบายน้ำ ร.2 ขวา จรเข้สามพัน จำนวน 24.33 ไร่ โครงการส่งน้ำและบำรุงรักษาพนมทวน ตำบลหนองสาหร่าย อำเภอพนมทวน จังหวัดกาญจนบุรี</t>
  </si>
  <si>
    <t>โครงการ ขุดลอกตะกอนดินด้วยแรงคนในคลองส่งน้ำ ฝ่ายส่งน้ำและบำรุงรักษาที่ 2 จำนวน 3 สาย โครงการส่งน้ำและบำรุงรักษาพนมทวน ปริมาณดิน 3,705 ลบ.ม. ตำบลดอนแสลบ อำเภอห้วยกระเจา จังหวัดกาญจนบุรี</t>
  </si>
  <si>
    <t>โครงการ ขุดลอกตะกอนคลองส่งน้ำ จำนวน 3 สาย โครงการส่งน้ำและบำรุงรักษาสองพี่น้อง ปริมาณดิน 3,020 ลูกบาศก์เมตร อำเภอพนมทวน จังหวัดกาญจนบุรี</t>
  </si>
  <si>
    <t>โครงการ บริหารการส่งน้ำ โครงการส่งน้ำแลบำรุงรักษาสองพี่น้อง พื้นที่ชลประทาน 39,834 ไร่ อำเภอพนมทวน จังหวัดกาญจนบุรี</t>
  </si>
  <si>
    <t>โครงการ บำรุงรักษาคลองส่งน้ำสายซอย จำนวน 5 สาย ระยะทาง 19.772 กิโลเมตร โครงการส่งน้ำและบำรุงรักษาสองพี่น้อง อำเภอพนมทวน จังหวัดกาญจนบุรี</t>
  </si>
  <si>
    <t>โครงการ ซ่อมแซมคอนกรีตดาดคลองส่งน้ำ F.D.2AL(5L-2L) ความยาว 330 เมตร โครงการส่งน้ำและบำรุงรักษาสองพี่น้อง ตำบลรางหวาย อำเภอพนมทวน จังหวัดกาญจนบุรี</t>
  </si>
  <si>
    <t>โครงการ ซ่อมแซมท่อส่งน้ำฝายห้วยยายทอง จำนวน 1 แห่ง โครงการชลประทานกาญจนบุรี ตำบลจรเข้เผือก อำเภอด่านมะขามเตี้ย จังหวัดกาญจนบุรี</t>
  </si>
  <si>
    <t>โครงการ ซ่อมแซมหินเรียงทำนบดินห้วยลำขลุง 1 โครงการชลประทานกาญจนบุรี ตำบลด่านมะขามเตี้ย อำเภอด่านมะขามเตี้ย จังหวัดกาญจนบุรี</t>
  </si>
  <si>
    <t>โครงการ ซ่อมแซมหินเรียงทำนบดินห้วยลำขลุง 2 โครงการชลประทานกาญจนบุรี ตำบลด่านมะขามเตี้ย อำเภอด่านมะขามเตี้ย จังหวัดกาญจนบุรี</t>
  </si>
  <si>
    <t>โครงการ ซ่อมแซมหินเรียงทำนบดินห้วยลำขลุง 3 โครงการชลประทานกาญจนบุรี ตำบลด่านมะขามเตี้ย อำเภอด่านมะขามเตี้ย จังหวัดกาญจนบุรี</t>
  </si>
  <si>
    <t>โครงการ ซ่อมแซมหินเรียงทำนบดินห้วยลำขลุง 4 โครงการชลประทานกาญจนบุรี ตำบลด่านมะขามเตี้ย อำเภอด่านมะขามเตี้ย จังหวัดกาญจนบุรี</t>
  </si>
  <si>
    <t>โครงการ ซ่อมแซมหินเรียงทำนบดินห้วยลำขลุง 5 โครงการชลประทานกาญจนบุรี ตำบลจรเข้เผือก อำเภอด่านมะขามเตี้ย จังหวัดกาญจนบุรี</t>
  </si>
  <si>
    <t>โครงการ ซ่อมแซมหินเรียงทำนบดินห้วยลำขลุง 6 โครงการชลประทานกาญจนบุรี ตำบลจรเข้เผือก อำเภอด่านมะขามเตี้ย จังหวัดกาญจนบุรี</t>
  </si>
  <si>
    <t>โครงการ ซ่อมแซมเครื่องสูบน้ำและตู้ควบคุมสถานีสูบน้ำบ้านหนองไผ่ โครงการชลประทานกาญจนบุรี ตำบลหนองไผ่ อำเภอด่านมะขามเตี้ย จังหวัดกาญจนบุรี</t>
  </si>
  <si>
    <t>โครงการ ซ่อมแซมอ่างเก็บน้ำเหมืองปิล๊อก โครงการชลประทานกาญจนบุรี ตำบลปิล๊อก อำเภอทองผาภูมิ จังหวัดกาญจนบุรี</t>
  </si>
  <si>
    <t>โครงการ ซ่อมแซมฝายทดน้ำห้วยดินโส 2 โครงการชลประทานกาญจนบุรี ตำบลสหกรณ์นิคม อำเภอทองผาภูมิ จังหวัดกาญจนบุรี</t>
  </si>
  <si>
    <t>โครงการ กำจัดวัชพืชคลองส่งน้ำท่าล้อ-อู่ทอง พื้นที่ 77 ไร่ โครงการชลประทานกาญจนบุรี ตำบลท่าล้อ อำเภอท่าม่วง จังหวัดกาญจนบุรี</t>
  </si>
  <si>
    <t>โครงการ ซ่อมดาดคลองท่าล้อ-อู่ทอง กม.0+620 ถึง กม.1+340 โครงการชลประทานกาญจนบุรี ตำบลท่าล้อ อำเภอท่าม่วง จังหวัดกาญจนบุรี</t>
  </si>
  <si>
    <t>โครงการ บริหารการส่งน้ำโครงการชลประทาน ระยะทาง 99.92 กม. จำนวน 1 แห่งโครงการชลประทานกาญจนบุรี จังหวัดกาญจนบุรี</t>
  </si>
  <si>
    <t>โครงการ บำรุงรักษาคลองส่งน้ำสายใหญ่ 10 สาย ความยาว 119.17 กม. โครงการชลประทานกาญจนบุรี จังหวัดกาญจนบุรี</t>
  </si>
  <si>
    <t>โครงการ ซ่อมแซมคันคลองส่งน้ำท่าล้อ-อู่ทอง ฝั่งขวา กม.4+850 ระยะทาง 1,370 เมตร โครงการชลประทานกาญจนบุรี ตำบลหนองขาว อำเภอท่าม่วง จังหวัดกาญจนบุรี</t>
  </si>
  <si>
    <t>โครงการ ซ่อมแซมฝายทดน้ำบ้านหนองตาม่วง โครงการชลประทานกาญจนบุรี ตำบลท่าเสา อำเภอไทรโยค จังหวัดกาญจนบุรี</t>
  </si>
  <si>
    <t>โครงการ ซ่อมแซมฝายทดน้ำห้วยไทรโยคพร้อมระบบส่งน้ำ โครงการชลประทานกาญจนบุรี ตำบลไทรโยค อำเภอไทรโยค จังหวัดกาญจนบุรี</t>
  </si>
  <si>
    <t>โครงการ ซ่อมแซมฝายทดน้ำห้วยบ้องตี้ โครงการชลประทานกาญจนบุรี ตำบลบ้องตี้ อำเภอไทรโยค จังหวัดกาญจนบุรี</t>
  </si>
  <si>
    <t>โครงการ ซ่อมแซมอ่างเก็บน้ำห้วยข้าวหลาม โครงการชลประทานกาญจนบุรี ตำบลบ้องตี้ อำเภอไทรโยค จังหวัดกาญจนบุรี</t>
  </si>
  <si>
    <t>โครงการ ซ่อมแซมฝายทดน้ำอ้ายกาง 1 โครงการชลประทานกาญจนบุรี ตำบลลุ่มสุ่ม อำเภอไทรโยค จังหวัดกาญจนบุรี</t>
  </si>
  <si>
    <t>โครงการ ซ่อมแซมอ่างเก็บน้ำบ้านลุ่มผึ้ง โครงการชลประทานกาญจนบุรี ตำบลลุ่มสุ่ม อำเภอไทรโยค จังหวัดกาญจนบุรี</t>
  </si>
  <si>
    <t>โครงการ ซ่อมแซมอ่างเก็บน้ำห้วยกระทะแตก โครงการชลประทานกาญจนบุรี ตำบลศรีมงคล อำเภอไทรโยค จังหวัดกาญจนบุรี</t>
  </si>
  <si>
    <t>โครงการ ซ่อมแซมคลองส่งน้ำ ท่าล้อ-อู่ทอง บ้านดอนมะขาม ความยาว 224 เมตร โครงการชลประทานกาญจนบุรี ตำบลดอนตาเพชร อำเภอพนมทวน จังหวัดกาญจนบุรี</t>
  </si>
  <si>
    <t>โครงการ ซ่อมแซมคันคลองท่าล้อ-อู่ทอง โครงการชลประทานกาญจนบุรี ตำบลดอนตาเพชร อำเภอพนมทวน จังหวัดกาญจนบุรี</t>
  </si>
  <si>
    <t>โครงการ ซ่อมแซมคันดินคลองส่งน้ำ สายท่าล้อ-อู่ทอง กม.33+600 จำนวน 1 แห่ง โครงการชลประทานกาญจนบุรี ตำบลดอนตาเพชร อำเภอพนมทวน จังหวัดกาญจนบุรี</t>
  </si>
  <si>
    <t>โครงการ ซ่อมแซมคันดินคลองส่งน้ำท่าล้อ-อู่ทอง กม.19+650 จำนวน 1 แห่ง โครงการชลประทานกาญจนบุรี ตำบลหนองโรง อำเภอพนมทวน จังหวัดกาญจนบุรี</t>
  </si>
  <si>
    <t>โครงการ ซ่อมแซมคูส่งน้ำสายหัวเขาเต่า กม.0+500 จำนวน 1 แห่ง โครงการชลประทานกาญจนบุรี ตำบลหนองโรง อำเภอพนมทวน จังหวัดกาญจนบุรี</t>
  </si>
  <si>
    <t>โครงการ ซ่อมแซมคูส่งน้ำสายหัวเขาเต่า กม.1+200 จำนวน 1 แห่ง โครงการชลประทานกาญจนบุรี ตำบลหนองโรง อำเภอพนมทวน จังหวัดกาญจนบุรี</t>
  </si>
  <si>
    <t>โครงการ บำรุงรักษาคลองส่งน้ำสายซอย จำนวน 10 สาย ความยาว 26.52 กม. โครงการชลประทานกาญจนบุรี จังหวัดกาญจนบุรี</t>
  </si>
  <si>
    <t>โครงการ บำรุงรักษาทางลำเลียงใหญ่คันคลองหนองโรง ระยะทาง 7 กิโลเมตร โครงการชลประทานกาญจนบุรี ตำบลหนองโรง อำเภอพนมทวน จังหวัดกาญจนบุรี</t>
  </si>
  <si>
    <t>โครงการ ซ่อมแซมท่อส่งน้ำอ่างเก็บน้ำบ้านตะเคียนงาม จำนวน 1 แห่ง โครงการชลประทานกาญจนบุรี ตำบลบ้านเก่า อำเภอเมือง จังหวัดกาญจนบุรี</t>
  </si>
  <si>
    <t>โครงการ ซ่อมแซมท่อส่งน้ำอ่างเก็บน้ำบ้านลำทรายตอนบน จำนวน 1 แห่ง โครงการชลประทานกาญจนบุรี ตำบลบ้านเก่า อำเภอเมือง จังหวัดกาญจนบุรี</t>
  </si>
  <si>
    <t>โครงการ ซ่อมเสริมคันอ่างเก็บน้ำบ้านพุม่วง(ปชด.) โครงการชลประทานกาญจนบุรี ตำบลบ้านเก่า อำเภอเมือง จังหวัดกาญจนบุรี</t>
  </si>
  <si>
    <t>โครงการ ซ่อมเสริมคันอ่างเก็บน้ำลำทรายตอนบน(ปชด.) โครงการชลประทานกาญจนบุรี ตำบลบ้านเก่า อำเภอเมือง จังหวัดกาญจนบุรี</t>
  </si>
  <si>
    <t>โครงการ ซ่อมหินทิ้งอ่างเก็บน้ำเหมืองแร่จรินทร์ โครงการชลประทานกาญจนบุรี ตำบลบ้านเก่า อำเภอเมือง จังหวัดกาญจนบุรี</t>
  </si>
  <si>
    <t>โครงการ บำรุงรักษาหัวงานและฝ่ายส่งน้ำฯ พื้นที่ 1,675 ไร่ รวม 5 แห่ง โครงการชลประทานกาญจนบุรี ตำบลปากแพรก อำเภอเมือง จังหวัดกาญจนบุรี</t>
  </si>
  <si>
    <t>โครงการ ซ่อมแซมอาคารทดน้ำบ้านปากน้ำรัก โครงการชลประทานกาญจนบุรี ตำบลลาดหญ้า อำเภอเมือง จังหวัดกาญจนบุรี</t>
  </si>
  <si>
    <t>โครงการ ซ่อมแซมถนนคันคลองส่งน้ำสายใหญ่อ่างเก็บน้ำห้วยเทียน โครงการชลประทานกาญจนบุรี ตำบลทุ่งกระบ่ำ อำเภอเลาขวัญ จังหวัดกาญจนบุรี</t>
  </si>
  <si>
    <t>โครงการ ซ่อมแซมอาคารบังคับน้ำอ่างเก็บน้ำห้วยเทียน โครงการชลประทานกาญจนบุรี ตำบลทุ่งกระบ่ำ อำเภอเลาขวัญ จังหวัดกาญจนบุรี</t>
  </si>
  <si>
    <t>โครงการ ซ่อมแซมอาคารระบายน้ำอ่างเก็บน้ำห้วยเทียน โครงการชลประทานกาญจนบุรี ตำบลทุ่งกระบ่ำ อำเภอเลาขวัญ จังหวัดกาญจนบุรี</t>
  </si>
  <si>
    <t>โครงการ ซ่อมแซมระบบท่อส่งน้ำฝายทดน้ำบ้านดงเสลา โครงการชลประทานกาญจนบุรี ตำบลด่านแม่แฉลบ อำเภอศรีสวัสดิ์ จังหวัดกาญจนบุรี</t>
  </si>
  <si>
    <t>โครงการ ซ่อมแซมอ่างเก็บน้ำด่านเจดีย์สามองค์ จำนวน 1 แห่งโครงการชลประทานกาญจนบุรี ตำบลหนองลู อำเภอสังขละบุรี จังหวัดกาญจนบุรี</t>
  </si>
  <si>
    <t>โครงการ ซ่อมแซมอ่างเก็บน้ำบ้านประไรโหนก จำนวน 1 แห่ง โครงการชลประทานกาญจนบุรี ตำบลหนองลู อำเภอสังขละบุรี จังหวัดกาญจนบุรี</t>
  </si>
  <si>
    <t>โครงการ กำจัดวัชพืชท้ายน้ำอ่างเก็บน้ำลำตะเพิน ปริมาณ 70 ไร่ โครงการชลประทานกาญจนบุรี ตำบลสมเด็จเจริญ อำเภอหนองปรือ จังหวัดกาญจนบุรี</t>
  </si>
  <si>
    <t>โครงการ กำจัดวัชพืชหน้าฝายห้วยแม่ระวัง พื้นที่ 93 ไร่ โครงการชลประทานกาญจนบุรี ตำบลสมเด็จเจริญ อำเภอหนองปรือ จังหวัดกาญจนบุรี</t>
  </si>
  <si>
    <t>โครงการ ขุดลอกตะกอนดินด้วยแรงคนคลองส่งน้ำอ่างเก็บน้ำพุตะเคียน โครงการชลประทานกาญจนบุรี ตำบลสมเด็จเจริญ อำเภอหนองปรือ จังหวัดกาญจนบุรี</t>
  </si>
  <si>
    <t>โครงการ ขุดลอกตะกอนดินด้วยแรงคนคลองส่งน้ำอ่างเก็บน้ำห้วยพุช้างหมอบ โครงการชลประทานกาญจนบุรี ตำบลสมเด็จเจริญ อำเภอหนองปรือ จังหวัดกาญจนบุรี</t>
  </si>
  <si>
    <t>โครงการ ขุดลอกตะกอนดินด้วยแรงคนคลองส่งน้ำอ่างเก็บน้ำห้วยแม่ระวัง โครงการชลประทานกาญจนบุรี ตำบลสมเด็จเจริญ อำเภอหนองปรือ จังหวัดกาญจนบุรี</t>
  </si>
  <si>
    <t>โครงการ ซ่อมแซมคันคลองส่งน้ำห้วยพุช้างหมอบ กม.0+000 ถึง กม.0+667 โครงการชลประทานกาญจนบุรี ตำบลสมเด็จเจริญ อำเภอหนองปรือ จังหวัดกาญจนบุรี</t>
  </si>
  <si>
    <t>โครงการ ซ่อมแซมคันคลองส่งน้ำห้วยหวาย กม.0+000 ถึง กม.1+420 โครงการชลประทานกาญจนบุรี ตำบลสมเด็จเจริญ อำเภอหนองปรือ จังหวัดกาญจนบุรี</t>
  </si>
  <si>
    <t>โครงการ ซ่อมแซมคันคลองส่งน้ำอ่างเก็บน้ำเขาพุช้างหมอบ กม.0+000 ถึง กม.2+340 โครงการชลประทานกาญจนบุรี ตำบลสมเด็จเจริญ อำเภอหนองปรือ จังหวัดกาญจนบุรี</t>
  </si>
  <si>
    <t>โครงการ ซ่อมแซมคันคลองส่งน้ำอ่างเก็บน้ำพุตะเคียน กม.7+000 ถึง กม.12+000 โครงการชลประทานกาญจนบุรี ตำบลสมเด็จเจริญ อำเภอหนองปรือ จังหวัดกาญจนบุรี</t>
  </si>
  <si>
    <t>โครงการ ซ่อมแซมคันคลองส่งน้ำอ่างเก็บน้ำห้วยแม่ระวัง กม.0+000 ถึง กม.4+420 โครงการชลประทานกาญจนบุรี ตำบลสมเด็จเจริญ อำเภอหนองปรือ จังหวัดกาญจนบุรี</t>
  </si>
  <si>
    <t>โครงการ ซ่อมแซมดาดคอนกรีตคลองส่งน้ำเขาพุช้างหมอบ โครงการชลประทานกาญจนบุรี ตำบลสมเด็จเจริญ อำเภอหนองปรือ จังหวัดกาญจนบุรี</t>
  </si>
  <si>
    <t>โครงการ ซ่อมแซมดาดคอนกรีตคลองส่งน้ำพุตะเคียน โครงการชลประทานกาญจนบุรี ตำบลสมเด็จเจริญ อำเภอหนองปรือ จังหวัดกาญจนบุรี</t>
  </si>
  <si>
    <t>โครงการ ซ่อมแซมดาดคอนกรีตคลองส่งน้ำห้วยพุช้างหมอบ โครงการชลประทานกาญจนบุรี ตำบลสมเด็จเจริญ อำเภอหนองปรือ จังหวัดกาญจนบุรี</t>
  </si>
  <si>
    <t>โครงการ ซ่อมแซมดาดคอนกรีตคลองส่งน้ำห้วยแม่ระวัง โครงการชลประทานกาญจนบุรี ตำบลสมเด็จเจริญ อำเภอหนองปรือ จังหวัดกาญจนบุรี</t>
  </si>
  <si>
    <t>โครงการ ซ่อมแซมท้ายอาคารระบายน้ำฝายทดน้ำบ้านหนองไม้เอื้อย 2 อันเนื่องมาจากพระราชดำริ จำนวน 1 แห่ง โครงการชลประทานกาญจนบุรี ตำบลหนองปรือ อำเภอหนองปรือ จังหวัดกาญจนบุรี</t>
  </si>
  <si>
    <t>โครงการ ซ่อมแซมท้ายอาคารระบายน้ำฝายบ้านทุ่งโป่ง อันเนื่องมาจากพระราชดำริ จำนวน 1 แห่ง โครงการชลประทานกาญจนบุรี ตำบลหนองปรือ อำเภอหนองปรือ จังหวัดกาญจนบุรี</t>
  </si>
  <si>
    <t>โครงการ บำรุงรักษาหัวงานอ่างเก็บน้ำห้วยกระพร้อยอันเนื่องมาจากพระราชดำริ โครงการชลประทานกาญจนบุรี ตำบลหนองปรือ อำเภอหนองปรือ จังหวัดกาญจนบุรี</t>
  </si>
  <si>
    <t>โครงการ ซ่อมแซมคลองส่งน้ำ ท่าล้อ-อู่ทอง บ้านดอนแสลบ ความยาว 83 เมตร โครงการชลประทานกาญจนบุรี ตำบลดอนแสลบ อำเภอห้วยกระเจา จังหวัดกาญจนบุรี</t>
  </si>
  <si>
    <t>โครงการ ซ่อมแซมคันดินคลองส่งน้ำท่าล้อ-อู่ทอง กม.45+450 จำนวน 1 แห่ง โครงการชลประทานกาญจนบุรี ตำบลดอนแสลบ อำเภอห้วยกระเจา จังหวัดกาญจนบุรี</t>
  </si>
  <si>
    <t>โครงการ ซ่อมแซมคลองส่งน้ำท่าล้อ-อู่ทอง กม.57+700 จำนวน 1 แห่ง โครงการชลประทานกาญจนบุรี ตำบลสระลงเรือ อำเภอห้วยกระเจา จังหวัดกาญจนบุรี</t>
  </si>
  <si>
    <t>โครงการ ซ่อมแซมคันคลองท่าล้อ-อู่ทอง โครงการชลประทานกาญจนบุรี ตำบลสระลงเรือ อำเภอห้วยกระเจา จังหวัดกาญจนบุรี</t>
  </si>
  <si>
    <t>โครงการ ซ่อมแซมคันดินคลองส่งน้ำสายท่าล้อ-อู่ทอง กม.56+500 จำนวน 1 แห่ง โครงการชลประทานกาญจนบุรี ตำบลสระลงเรือ อำเภอห้วยกระเจา จังหวัดกาญจนบุรี</t>
  </si>
  <si>
    <t>โครงการ ขุดลอกอ่างเก็บน้ำโดยรถขุดดำเนินการเอง อ่างเก็บน้ำห้วยกระพร้อย อันเนื่องมาจากพระราชดำริ ปริมาณดิน 670,000 ลูกบาศก์เมตร สำนักงานชลประทานที่ 13 ตำบลหนองปรือ อำเภอหนองปรือ จังหวัดกาญจนบุรี</t>
  </si>
  <si>
    <t>โครงการ กำจัดวัชพืชในลำน้ำแม่กลอง ปริมาณ 74,000 ตัน ส่วนบริหารจัดการน้ำและบำรุงรักษา สำนักงานชลประทานที่ 13 ตำบลม่วงชุม อำเภอท่าม่วง จังหวัดกาญจนบุรี</t>
  </si>
  <si>
    <t>โครงการ ซ่อมแซมระบบระบายน้ำบริเวณบ้านพักข้าราชการ (ฝั่งสนามกอล์ฟ) ส่วนบริหารจัดการน้ำและบำรุงรักษา สชป.13 ตำบลม่วงชุม อำเภอท่าม่วง จังหวัดกาญจนบุรี</t>
  </si>
  <si>
    <t>โครงการ ซ่อมแซมอาคารป้องกันตลิ่งแม่น้ำแม่กลองฝั่งซ้าย ระยะที่2 ส่วนบริหารจัดการน้ำและบำรุงรักษา สชป.13 ตำบลม่วงชุม อำเภอท่าม่วง จังหวัดกาญจนบุรี</t>
  </si>
  <si>
    <t>โครงการ ซ่อมแซมอาคารระบายน้ำบริเวณเรือนพลับพลาที่ประทับเขื่อนแม่กลอง ส่วนบริหารจัดการน้ำและบำรุงรักษา สชป.13 ตำบลม่วงชุม อำเภอท่าม่วง จังหวัดกาญจนบุรี</t>
  </si>
  <si>
    <t>โครงการ บริหารจัดการน้ำ ส่วนบริหารจัดการน้ำและบำรุงรักษา สชป.13 พื้นที่ 2.34 ล้านไร่ ตำบลม่วงชุม อำเภอท่าม่วง จังหวัดกาญจนบุรี</t>
  </si>
  <si>
    <t>โครงการ บำรุงรักษาทางลำเลียงใหญ่ ถนนภายในบริเวณหัวงาน ส่วนบริหารจัดการน้ำและบำรุงรักษา สชป.13 ระยะทาง 2.220 กม. ตำบลม่วงชุม อำเภอท่าม่วง จังหวัดกาญจนบุรี</t>
  </si>
  <si>
    <t>โครงการ บำรุงรักษาทางลำเลียงใหญ่ ถนนภายในบริเวณหัวงาน(บ้านไร่) ส่วนบริหารจัดการน้ำและบำรุงรักษา สชป.13 ระยะทาง 3.110 กม. ตำบลม่วงชุม อำเภอท่าม่วง จังหวัดกาญจนบุรี</t>
  </si>
  <si>
    <t>โครงการ บำรุงรักษาบริเวณสำนักฯ พื้นที่ 1,675 ไร่ ส่วนบริหารจัดการน้ำและบำรุงรักษา สชป.13 ตำบลม่วงชุม อำเภอท่าม่วง จังหวัดกาญจนบุรี</t>
  </si>
  <si>
    <t>โครงการ บำรุงรักษาศูนย์บริการการพัฒนาและสวนไม้ดอกไม้หอมไทย อันเนื่องมาจากพระราชดำริ โครงการชลประทานกาญจนบุรี ตำบลบ้านเก่า อำเภอเมืองกาญจนบุรี จังหวัดกาญจนบุรี</t>
  </si>
  <si>
    <t>โครงการ ซ่อมแซมเครื่องสูบน้ำและตู้ควบคุมศูนย์บริการการพัฒนาและสวนไม้ดอกไม้หอมไทย อันเนื่องมาจากพระราชดำริ โครงการชลประทานกาญจนบุรี ตำบลบ้านเก่า อำเภอเมืองกาญจนบุรี จังหวัดกาญจนบุรี</t>
  </si>
  <si>
    <t>โครงการ ซ่อมแซมระบบกระจายน้ำศูนย์บริการการพัฒนาและสวนไม้ดอกไม้หอมไทย อันเนื่องมาจากพระราชดำริ โครงการชลประทานกาญจนบุรี ตำบลบ้านเก่า อำเภอเมืองกาญจนบุรี จังหวัดกาญจนบุรี</t>
  </si>
  <si>
    <t>โครงการ ฝายบ้านวังขยายพร้อมระบบส่งน้ำพื้นที่รับประโยชน์ 950 ครัวเรือน จำนวน 1 แห่ง โครงการชลประทานกาญจนบุรี ตำบลปรังเผล อำเภอสังขละบุรี จังหวัดกาญจนบุรี</t>
  </si>
  <si>
    <t>โครงการ ระบบส่งน้ำบ้านเขาแดงถึงบ้านหนองโรง อันเนื่องมาจากพระราชดำริ โครงการชลประทานกาญจนบุรี ตำบลหนองกุ่ม อำเภอบ่อพลอย จังหวัดกาญจนบุรี</t>
  </si>
  <si>
    <t>โครงการ บำรุงรักษาหัวงาน โครงการส่งน้ำและบำรุงรักษาแม่กลอง พื้นที่ 2,129 ไร่ ตำบลม่วงชุม อำเภอท่าม่วง จังหวัดกาญจนบุรี</t>
  </si>
  <si>
    <t>โครงการ กำจัดวัชพืชด้วยแรงคนในคลองระบายน้ำเขตพื้นที่ฝ่ายส่งน้ำและบำรุงรักษาที่ 1 ปริมาณ 185 ไร่ โครงการส่งน้ำและบำรุงรักษากำแพงแสน ตำบลดอนชะเอม อำเภอท่ามะกา จังหวัดกาญจนบุรี</t>
  </si>
  <si>
    <t>โครงการ ซ่อมแซมคอนกรีตดาดคลองส่งน้ำ คลอง 1ซ-4ซ โครงการส่งน้ำและบำรุงรักษากำแพงแสน จังหวัดกาญจนบุรี</t>
  </si>
  <si>
    <t>โครงการ ซ่อมแซมท่อระบายน้ำและน้ำตก กม.8+020 คลอง 4 ซ้าย พร้อมอาคารประกอบ โครงการส่งน้ำและบำรุงรักษากำแพงแสน ตำบลดอนชะเอม อำเภอท่ามะกา จังหวัดกาญจนบุรี</t>
  </si>
  <si>
    <t>โครงการ กำจัดวัชพืชด้วยแรงคนคลองส่งน้ำ พื้นที่ฝ่ายส่งน้ำและบำรุงรักษาที่ 1 ปริมาณ 306 ไร่ โครงการส่งน้ำและบำรุงรักษากำแพงแสน จังหวัดกาญจนบุรี</t>
  </si>
  <si>
    <t>โครงการ ขุดลอกตะกอนดินด้วยแรงคนคลองส่งน้ำ เขตพื้นที่ฝ่ายส่งน้ำและบำรุงรักษาที่ 1 ปริมาณดิน 3,652 ลูกบาศก์เมตร โครงการส่งน้ำและบำรุงรักษากำแพงแสน จังหวัดกาญจนบุรี</t>
  </si>
  <si>
    <t>โครงการ ซ่อมแซมคันคลองระบายน้ำสายใหญ่ท่าสาร-บางปลา กม.63+730 ถึง กม.63+775 ฝั่งขวา ความยาว 0.045 กิโลเมตร โครงการส่งน้ำแลบำรุงรักษากำแพงแสน ตำบลตะคร้ำเอน อำเภอท่ามะกา จังหวัดกาญจนบุรี</t>
  </si>
  <si>
    <t>โครงการ ซ่อมแซมเครื่องกว้านบานระบาย ฝ่ายส่งน้ำและบำรุงรักษที่ 1 โครงการส่งน้ำและบำรุงรักษากำแพงแสน ตำบลตะคร้ำเอน อำเภอท่ามะกา จังหวัดกาญจนบุรี</t>
  </si>
  <si>
    <t>โครงการ ซ่อมแซมอาคารบังคับน้ำ ฝ่ายส่งน้ำและบำรุงรักษาที่ 1 โครงการส่งน้ำและบำรุงรักษากำแพงแสน ตำบลตะคร้ำเอน อำเภอท่ามะกา จังหวัดกาญจนบุรี</t>
  </si>
  <si>
    <t>โครงการ ซ่อมแซมบำรุงรักษาระบบชลประทาน ตามข้อเสนอของเกษตรกรผู้ใช้น้ำชลประทาน จำนวน 10 รายการ โครงการส่งน้ำและบำรุงรักษากำแพงแสน จังหวัดกาญจนบุรี</t>
  </si>
  <si>
    <t>โครงการ บริหารการส่งน้ำ โครงการส่งน้ำและบำรุงรักษากำแพงแสน พื้นที่ชลประทาน 199,750 ไร่ ตำบลสนามแย้ อำเภอท่ามะกา จังหวัดกาญจนบุรี</t>
  </si>
  <si>
    <t>โครงการ บำรุงรักษาคลองส่งน้ำและคลองระบายน้ำ จำนวน 6 สาย ระยะทาง 30.736 กิโลเมตร โครงการส่งน้ำและบำรุงรักษากำแพงแสน จังหวัดกาญจนบุรี</t>
  </si>
  <si>
    <t>โครงการ บำรุงรักษาหัวงาน จำนวน 3 แห่ง พื้นที่ 90 ไร่ โครงการสง่น้ำและบำรุงรักษากำแพงแสน จังหวัดกาญจนบุรี</t>
  </si>
  <si>
    <t>โครงการ ขุดลอกตะกอนดินด้วยแรงคน คลองส่งน้ำสายซอย 1 ซ้าย - 1 ขวา ฝ่ายส่งน้ำและบำรุงรักษาที่ 3 โครงการส่งน้ำและบำรุงรักษาท่ามะกา ปริมาณดิน 3,759 ลูกบาศก์เมตร ตำบลเขาน้อย อำเภอท่าม่วง จังหวัดกาญจนบุรี</t>
  </si>
  <si>
    <t>โครงการ ขุดลอกตะกอนดินด้วยแรงคน คลองส่งน้ำสายซอย 2 ขวา - 2 ขวา โครงการส่งน้ำแลบำรุงรักษาท่ามะกา ปริมาณดิน 850 ลูกบาศก์เมตร ตำบลท่าตะคร้อ อำเภอท่าม่วง จังหวัดกาญจนบุรี</t>
  </si>
  <si>
    <t>โครงการ ขุดลอกตะกอนดินด้วยแรงคน คลองส่งน้ำสายซอย 2 ซ้าย - 1 ขวา ฝ่ายส่งน้ำและบำรุงรักษาที่ 3 โครงการส่งน้ำและบำรุงรักษาท่ามะกา ปริมาณดิน 3,706 ลูกบาศก์เมตร ตำบลพังตรุ อำเภอท่าม่วง จังหวัดกาญจนบุรี</t>
  </si>
  <si>
    <t>โครงการ ซ่อมแซมอาคารบังคับน้ำพร้อมอาคารประกอบ จำนวน 30 แห่ง ฝ่ายส่งน้ำและบำรุงรักษาที่ 1 โครงการส่งน้ำและบำรุงรักษาท่ามะกา ตำบลพังตรุ อำเภอท่าม่วง จังหวัดกาญจนบุรี</t>
  </si>
  <si>
    <t>โครงการ บริหารการส่งน้ำโครงการส่งน้ำและบำรุงรักษาท่ามะกา พื้นที่ชลประทาน 244,563 ไร่ ตำบลม่วงชุม อำเภอท่าม่วง จังหวัดกาญจนบุรี</t>
  </si>
  <si>
    <t>โครงการ บำรุงรักษาคลองส่งน้ำสายซอย 19 สาย ระยะทาง 80.395 กิโลเมตร โครงการส่งน้ำและบำรุงรักษาท่ามะกา ตำบลม่วงชุม อำเภอท่าม่วง จังหวัดกาญจนบุรี</t>
  </si>
  <si>
    <t>โครงการ บำรุงรักษาคลองส่งน้ำสายใหญ่ จำนวน 2 สาย (กาญจนบุรี) ระยะทาง 51.995 กิโลเมตร โครงการ1ส่งน้ำและบำรุงรักษาท่ามะกา ตำบลม่วงชุม อำเภอท่าม่วง จังหวัดกาญจนบุรี</t>
  </si>
  <si>
    <t>โครงการ บำรุงรักษาหัวงาน พื้นที่ 99.9 ไร่ โครงการส่งน้ำและบำรุงรักษาท่ามะกา ตำบลม่วงชุม อำเภอท่าม่วง จังหวัดกาญจนบุรี</t>
  </si>
  <si>
    <t>โครงการ ซ่อมแซมคอนกรีตดาดคลองส่งน้ำสายซอย 1ขวา - 3ซ้าย - 1ขวา ความยาว 230 เมตร ฝ่ายส่งน้ำและบำรุงรักษาที่ 3 โครงการส่งน้ำและบำรุงรักษาท่ามะกา ตำบลเขาสามสิบหาบ อำเภอท่ามะกา จังหวัดกาญจนบุรี</t>
  </si>
  <si>
    <t>โครงการ ซ่อมแซมคอนกรีตดาดคลองส่งน้ำสายซอย 3ซ้าย - 1ขวา ความยาว 260 เมตร ฝ่ายส่งน้ำและบำรุงรักษาที่ 3 โครงการส่งน้ำและบำรุงรักษาท่ามะกา ตำบลเขาสามสิบหาบ อำเภอท่ามะกา จังหวัดกาญจนบุรี</t>
  </si>
  <si>
    <t>โครงการ ขุดลอกตะกอนดินด้วยแรงคน คลองส่งน้ำสายซอย 4 ซ้าย - 1 ขวา ฝ่ายส่งน้ำและบำรุงรักษาที่ 3 โครงการส่งน้ำแลบำรุงรักษาท่ามะกา ปริมาณดิน 5,241 ลูกบาศก์เมตร ตำบลโคกตะบอง อำเภอท่ามะกา จังหวัดกาญจนบุรี</t>
  </si>
  <si>
    <t>โครงการ ขุดลอกตะกอนดินด้วยแรงคน คลองส่งน้ำสายซอย 6 ซ้าย - 1 ขวา ฝ่ายส่งน้ำและบำรุงรักษาที่ 3 โครงการส่งน้ำและบำรุงรักษาท่ามะกา ปริมาณดิน 2,860 ลูกบาศก์เมตร ตำบลโคกตะบอง อำเภอท่ามะกา จังหวัดกาญจนบุรี</t>
  </si>
  <si>
    <t>โครงการ ขุดลอกตะกอนดินด้วยแรงคน คลองส่งน้ำสายซอย 3 ขวา - 2 ขวา โครงการส่งน้ำและบำรุงรักษาท่ามะกา ปริมาณดิน 1,380 ลูกบาศก์เมตร ตำบลท่าเสา อำเภอท่ามะกา จังหวัดกาญจนบุรี</t>
  </si>
  <si>
    <t>โครงการ ซ่อมแซมหินเรียงเหนือ-ท้ายอาคารในคลองระบายน้ำ ร.2 ขวา แม่กลอง กม.1+600 จำนวน 1 แห่ง โครงการส่งน้ำและบำรุงรักษาท่ามะกา ตำบลพงตึก อำเภอท่ามะกา จังหวัดกาญจนบุรี</t>
  </si>
  <si>
    <t>โครงการ ซ่อมแซมคอนกรีตดาดคลองส่งน้ำสายซอย 1 ขวา - 2 ขวา ความยาว 144 เมตร โครงการส่งน้ำและบำรุงรักษาท่ามะกา ตำบลแสนตอ อำเภอท่ามะกา จังหวัดกาญจนบุรี</t>
  </si>
  <si>
    <t>โครงการ ซ่อมแซมหินเรียงเหนือ-ท้ายอาคารในคลองระบายน้ำ ร.1 ซ้าย - 2 ขวา แม่กลอง กม.1+675 จำนวน 1 แห่ง โครงการส่งน้ำและบำรุงรักษาท่ามะกา ตำบลหวายเหนียว อำเภอท่ามะกา จังหวัดกาญจนบุรี</t>
  </si>
  <si>
    <t>โครงการ ซ่อมแซมระบบส่งน้ำ คอนกรีตดาดคลองส่งน้ำสายใหญ่ 1 ขวา ฝั่งขวา ความยาว 300 เมตร โครงการส่งน้ำและบำรุงรักษาท่ามะกา ตำบลพังตรุ อำเภอท่าม่วง จังหวัดกาญจนบุรี</t>
  </si>
  <si>
    <t>โครงการ บริหารการส่งน้ำ พื้นที่ 364,200 ไร่ โครงการส่งน้ำและบำรุงรักษานครปฐม ตำบลตะคร้ำเอน อำเภอท่ามะกา จังหวัดกาญจนบุรี</t>
  </si>
  <si>
    <t>โครงการ บำรุงรักษาหัวงาน พื้นที่ 42 ไร่ โครงการส่งน้ำและบำรุงรักษานครปฐม ตำบลตะคร้ำเอน อำเภอท่ามะกา จังหวัดกาญจนบุรี</t>
  </si>
  <si>
    <t>โครงการ ซ่อมแซมคอนกรีตดาดคลองส่งน้ำสาย 1ขวา-5ซ้าย กม.0+020 ถึง กม.5+020 (เป็นช่วงๆ) โครงการส่งน้ำและบำรุงรักษานครปฐม ตำบลท่ามะกา อำเภอท่ามะกา จังหวัดกาญจนบุรี</t>
  </si>
  <si>
    <t>โครงการ ซ่อมแซมคอนกรีตดาดคลองส่งน้ำสายใหญ่ฝั่งซ้าย กม.17+000 ถึง กม.20+000 จำนวน 3 กิโลเมตร (เป็นช่วงๆ) โครงการส่งน้ำและบำรุงรักษานครปฐม ตำบลท่ามะกา อำเภอท่ามะกา จังหวัดกาญจนบุรี</t>
  </si>
  <si>
    <t>โครงการ ซ่อมแซมท่อส่งน้ำเข้านา จำนวน 22 แห่ง เขตจังหวัดกาญจนบุรี โครงการส่งน้ำและบำรุงรักษานครปฐม ตำบลท่ามะกา อำเภอท่ามะกา จังหวัดกาญจนบุรี</t>
  </si>
  <si>
    <t>โครงการ บำรุงรักษาคลองส่งน้ำสายซอย จำนวน 5 สาย ระยะทาง 29.800 กิโลเมตร โครงการส่งน้ำและบำรุงรักษานครปฐม ตำบลท่ามะกา อำเภอท่ามะกา จังหวัดกาญจนบุรี</t>
  </si>
  <si>
    <t>โครงการ บำรุงรักษาคลองส่งน้ำสายใหญ่ จำนวน 2 สาย ระยะทาง 13.326 กิโลเมตร โครงการส่งน้ำและบำรุงรักษานครปฐม ตำบลท่ามะกา อำเภอท่ามะกา จังหวัดกาญจนบุรี</t>
  </si>
  <si>
    <t>โครงการ ซ่อมแซมทำนบคลองระบายน้ำสาย ร.1ซ-6ซ ท่าผา-บางแก้ว กม.8+000 (ฝั่งซ้าย) โครงการส่งน้ำและบำรุงรักษานครปฐม ตำบลยางม่วง อำเภอท่ามะกา จังหวัดกาญจนบุรี</t>
  </si>
  <si>
    <t>โครงการ ปรับปรุงสะพาน คสล. คลองส่งน้ำสายใหญ่ฝั่งซ้าย กม.3+212 จำนวน 1 แห่ง โครงการส่งน้ำและบำรุงรักษาพนมทวน ตำบลวังขนาย อำเภอท่าม่วง จังหวัดกาญจนบุรี</t>
  </si>
  <si>
    <t>โครงการ ขุดลอกตะกอนดินด้วยแรงคนคลอง 1ขวา-2ซ้าย โครงการส่งน้ำและบำรุงรักษาพนมทวน ปริมาณดิน 1,168 ลบ.ม. ตำบลทุ่งทอง อำเภอท่าม่วง จังหวัดกาญจนบุรี</t>
  </si>
  <si>
    <t>โครงการ ซ่อมแซมคอนกรีตดาดคลองส่งน้ำสายใหญ่ 2 ซ้าย ความยาว 0.135 กม. โครงการส่งน้ำและบำรุงรักษาพนมทวน ตำบลทุ่งทอง อำเภอท่าม่วง จังหวัดกาญจนบุรี</t>
  </si>
  <si>
    <t>โครงการ ซ่อมแซมอาคารโรงสูบน้ำปากคลองส่งน้ำ 1ขวา-2ซ้าย พร้อมอาคารประกอบ จำนวน 1 แห่ง โครงการส่งน้ำและบำรุงรักษาพนมทวน ตำบลทุ่งทอง อำเภอท่าม่วง จังหวัดกาญจนบุรี</t>
  </si>
  <si>
    <t>โครงการ บำรุงรักษาคลองส่งน้ำสายใหญ่ จำนวน 3 สาย ระยะทาง 53.969 กม. โครงการส่งน้ำและบำรุงรักษาพนมทวน ตำบลทุ่งทอง อำเภอท่าม่วง จังหวัดกาญจนบุรี</t>
  </si>
  <si>
    <t>โครงการ ซ่อมแซมบำรุงรักษาระบบชลประทาน ตามข้อเสนอของเกษตรกรผู้ใช้น้ำชลประทาน โครงการส่งน้ำและบำรุงรักษาพนมทวน ตำบลม่วงชุม อำเภอท่าม่วง จังหวัดกาญจนบุรี</t>
  </si>
  <si>
    <t>โครงการ บริหารการส่งน้ำโครงการชลประทาน โครงการส่งน้ำและบำรุงรักษาพนมทวน พื้นที่ชลประทาน 252,250 ไร่ ตำบลม่วงชุม อำเภอท่าม่วง จังหวัดกาญจนบุรี</t>
  </si>
  <si>
    <t>โครงการ บำรุงรักษาหัวงานโครงการฯ และฝ่ายส่งน้ำ รวม 5 แห่ง พื้นที่ 131 ไร่ โครงการส่งน้ำและบำรุงรักษาพนมทวน ตำบลม่วงชุม อำเภอท่าม่วง จังหวัดกาญจนบุรี</t>
  </si>
  <si>
    <t>โครงการ ซ่อมแซมคลองส่งน้ำ 1ขวา-2ซ้าย ฝั่งซ้าย ความยาว 10 กม. โครงการส่งน้ำและบำรุงรักษาพนมทวน ตำบลวังศาลา อำเภอท่าม่วง จังหวัดกาญจนบุรี</t>
  </si>
  <si>
    <t>โครงการ ซ่อมแซมคอนกรีตดาดคลองส่งน้ำสายใหญ่ 1 ซ้าย ความยาว 0.288 กม. โครงการส่งน้ำและบำรุงรักษาพนมทวน ตำบลหนองขาว อำเภอท่าม่วง จังหวัดกาญจนบุรี</t>
  </si>
  <si>
    <t>โครงการ ขุดลอกตะกอนดินด้วยแรงคนคลอง 2ขวา-2ขวา-2ซ้าย โครงการส่งน้ำและบำรุงรักษาพนมทวน ปริมาณดิน 2,119 ลบ.ม. ตำบลตะคร้ำเอน อำเภอท่ามะกา จังหวัดกาญจนบุรี</t>
  </si>
  <si>
    <t>โครงการ ขุดลอกตะกอนดินด้วยแรงคนคลองส่งน้ำสาย 1ซ้าย-4ขวา-2ขวา-2ซ้าย โครงการส่งน้ำและบำรุงรักษาพนมทวน ปริมาณดิน 1,007 ลบ.ม. ตำบลหนองลาน อำเภอท่ามะกา จังหวัดกาญจนบุรี</t>
  </si>
  <si>
    <t>โครงการ ขุดลอกตะกอนดินด้วยแรงคนคลอง 2ขวา-4ขวา-2ขวา-2ซ้าย โครงการส่งน้ำและบำรุงรักษาพนมทวน ปริมาณดิน 851 ลบ.ม. ตำบลหนองลาน อำเภอท่ามะกา จังหวัดกาญจนบุรี</t>
  </si>
  <si>
    <t>โครงการ ขุดลอกตะกอนดินด้วยแรงคนคลอง 1ซ้าย-3ขวา-2ขวา-2ซ้าย โครงการส่งน้ำและบำรุงรักษาพนมทวน ปริมาณดิน 848 ลบ.ม. ตำบลอุโลกสี่หมื่น อำเภอท่ามะกา จังหวัดกาญจนบุรี</t>
  </si>
  <si>
    <t>โครงการ ซ่อมแซมทรบ.ปลายคลอง 1ซ้าย-3ขวา-2ขวา-2ซ้าย กม. 3+240 จำนวน 1แห่ง โครงการส่งน้ำและบำรุงรักษาพนมทวน ตำบลอุโลกสี่หมื่น อำเภอท่ามะกา จังหวัดกาญจนบุรี</t>
  </si>
  <si>
    <t>โครงการ ซ่อมแซมคันคลองระบายน้ำสายใหญ่จรเข้สามพัน พร้อมอาคารประกอบ ฝั่งซ้าย กม.66+740 จำนวน 1 แห่ง โครงการส่งน้ำและบำรุงรักษาพนมทวน ตำบลดอนเจดีย์ อำเภอพนมทวน จังหวัดกาญจนบุรี</t>
  </si>
  <si>
    <t>โครงการ ซ่อมแซมคันคลองระบายน้ำสายใหญ่จรเข้สามพัน พร้อมอาคารประกอบ ฝั่งซ้าย กม.69+340 จำนวน 1 แห่ง โครงการส่งน้ำและบำรุงรักษาพนมทวน ตำบลดอนเจดีย์ อำเภอพนมทวน จังหวัดกาญจนบุรี</t>
  </si>
  <si>
    <t>โครงการ ซ่อมแซมท่อลอดคลองส่งน้ำสายใหญ่ 1L กม. 25+900 จำนวน 1 แห่ง โครงการส่งน้ำและบำรุงรักษาพนมทวน ตำบลดอนตาเพชร อำเภอพนมทวน จังหวัดกาญจนบุรี</t>
  </si>
  <si>
    <t>โครงการ กำจัดวัชพืชด้วยแรงคน คลองส่งน้ำ 4R-1L กม. 0+020 -9+700 จำนวน 15.70 ไร่ โครงการส่งน้ำและบำรุงรักษาพนมทวน ตำบลพนมทวน อำเภอพนมทวน จังหวัดกาญจนบุรี</t>
  </si>
  <si>
    <t>โครงการ กำจัดวัชพืชด้วยแรงคน ในคลองระบายน้ำ ร.4 ขวา จรเข้สามพัน จำนวน 20.38 ไร่ โครงการส่งน้ำและบำรุงรักษาพนมทวน ตำบลพนมทวน อำเภอพนมทวน จังหวัดกาญจนบุรี</t>
  </si>
  <si>
    <t>โครงการ ซ่อมแซมคันคลองระบายน้ำสายใหญ่จรเข้สามพัน ฝั่งซ้าย ความยาว 0.100 กม. โครงการส่งน้ำและบำรุงรักษาพนมทวน ตำบลพนมทวน อำเภอพนมทวน จังหวัดกาญจนบุรี</t>
  </si>
  <si>
    <t>โครงการ ซ่อมแซมคันคลองส่งน้ำ 3ซ้าย-2ซ้าย ฝั่งซ้าย ความยาว 1.200 กม. โครงการส่งน้ำและบำรุงรักษาพนมทวน ตำบลพนมทวน อำเภอพนมทวน จังหวัดกาญจนบุรี</t>
  </si>
  <si>
    <t>โครงการ ซ่อมแซมท่อลอดถนนคลองระบายน้ำ 4 ขวา จรเข้สามพัน กม.2+496 จำนวน 1 แห่ง โครงการส่งน้ำและบำรุงรักษาพนมทวน ตำบลพนมทวน อำเภอพนมทวน จังหวัดกาญจนบุรี</t>
  </si>
  <si>
    <t>โครงการ บำรุงรักษาคลองส่งน้ำสายซอยและแยกซอย 58 สาย ระยะทาง 246.566 กม. โครงการส่งน้ำและบำรุงรักษาพนมทวน ตำบลพนมทวน อำเภอพนมทวน จังหวัดกาญจนบุรี</t>
  </si>
  <si>
    <t>โครงการ ขุดลอกตะกอนดินด้วยแรงคนคลอง 4ซ้าย-2ซ้าย โครงการส่งน้ำและบำรุงรักษาพนมทวน ปริมาณดิน 1,059 ลบ.ม. ตำบลพังตรุ อำเภอพนมทวน จังหวัดกาญจนบุรี</t>
  </si>
  <si>
    <t>โครงการ ซ่อมแซมคันคลองระบายน้ำ 5 ขวา จรเข้สามพัน ฝั่งซ้าย ความยาว 0.700 กม. โครงการส่งน้ำและบำรุงรักษาพนมทวน ตำบลพังตรุ อำเภอพนมทวน จังหวัดกาญจนบุรี</t>
  </si>
  <si>
    <t>โครงการ ซ่อมแซมท่อลอดถนนคลองระบายน้ำ 5 ขวา จรเข้สามพัน กม.8+200 จำนวน 1 แห่ง โครงการส่งน้ำและบำรุงรักษาพนมทวน ตำบลพังตรุ อำเภอพนมทวน จังหวัดกาญจนบุรี</t>
  </si>
  <si>
    <t>โครงการ ซ่อมแซมท่อลอดถนนคลองระบายน้ำ 5 ขวา จรเข้สามพัน กม.9+066 จำนวน 1 แห่ง โครงการส่งน้ำและบำรุงรักษาพนมทวน ตำบลพังตรุ อำเภอพนมทวน จังหวัดกาญจนบุรี</t>
  </si>
  <si>
    <t>โครงการ โรงเก็บพัสดุขนาดเล็ก บริเวณหัวงานโครงการ โครงการส่งน้ำและบำรุงรักษากำแพงแสน ตำบลสนามแย้ อำเภอท่ามะกา จังหวัดกาญจนบุรี</t>
  </si>
  <si>
    <t>โครงการ ซ่อมแซมระบบไฟฟ้าและสาธารณูปโภค บริเวณหัวงานโครงการ โครงการส่งน้ำและบำรุงรักษากำแพงแสน ตำบลสนามแย้ อำเภอท่ามะกา จังหวัดกาญจนบุรี</t>
  </si>
  <si>
    <t>โครงการ ซ่อมแซมบ้านพักชั้นตรี จำนวน 1 หลัง โครงการส่งน้ำและบำรุงรักษานครปฐม ตำบลตะคร้ำเอน อำเภอท่ามะกา จังหวัดกาญจนบุรี</t>
  </si>
  <si>
    <t>โครงการ ซ่อมแซมบ้านพักชั้นโท จำนวน 1 หลัง โครงการส่งน้ำและบำรุงรักษานครปฐม ตำบลตะคร้ำเอน อำเภอท่ามะกา จังหวัดกาญจนบุรี</t>
  </si>
  <si>
    <t>โครงการ งานอาคารที่ทำการโครงการส่งน้ำและบำรุงรักษาพนมทวน จำนวน 1 แห่ง โครงการส่งน้ำและบำรุงรักษาพนมทวน ตำบลม่วงชุม อำเภอท่าม่วง จังหวัดกาญจนบุรี</t>
  </si>
  <si>
    <t>โครงการ ซ่อมแซมอาคารที่ทำการ ฝ่ายส่งน้ำและบำรุงรักษาที่ 2 โครงการชลประทานกาญจนบุรี ตำบลทุ่งกระบ่ำ อำเภอเลาขวัญ จังหวัดกาญจนบุรี</t>
  </si>
  <si>
    <t>โครงการ ซ่อมแซมอาคารบ้านพัก 8 ครอบครัวอ่างเก็บน้ำห้วยกระพร้อยอันเนื่องมาจากพระราชดำริ โครงการชลประทานกาญจนบุรี ตำบลหนองปรือ อำเภอหนองปรือ จังหวัดกาญจนบุรี</t>
  </si>
  <si>
    <t>โครงการซ่อมแซมระบบสาธารณูปโภคเรือนประทับแรมและอาคารประกอบ โครงการห้วยองคตอันเนื่องมาจากพระราชดำริ โครงการชลประทานกาญจนบุรี ตำบลสมเด็จเจริญ อำเภอหนองปรือ จังหวัดกาญจนบุรี</t>
  </si>
  <si>
    <t>โครงการ ระบบส่งเสริมเกษตรแบบแปลงใหญ่</t>
  </si>
  <si>
    <t>ศูนย์วิจัยและพัฒนาการเกษตรกาญจนบุรี</t>
  </si>
  <si>
    <t>โครงการ พัฒนาศักยภาพกระบวนการผลิตสินค้าเกษตร</t>
  </si>
  <si>
    <t>โครงการ ยกระดับคุณภาพมาตรฐานสินค้าเกษตร</t>
  </si>
  <si>
    <t>โครงการ บริหารจัดการองค์ความรู้และนวัตกรรมด้านการเกษตร</t>
  </si>
  <si>
    <t>โครงการ ศูนย์เรียนรู้การเพิ่มประสิทธิภาพการผลิตสินค้าเกษตร</t>
  </si>
  <si>
    <t>โครงการ พัฒนาเกษตรกรรมยั่งยืน</t>
  </si>
  <si>
    <t>ศูนย์วิจัยและพัฒนาการเพาะเลี้ยงสัตว์น้ำจืดกาญจนบุรี</t>
  </si>
  <si>
    <t>โครงการ พัฒนาและผลิตสัตว์น้ำพันธุ์ดี</t>
  </si>
  <si>
    <t>โครงการ บริหารจัดการทรัพยากรประมง</t>
  </si>
  <si>
    <t>โครงการ ส่งเสริมและสนับสนุนงานประมง</t>
  </si>
  <si>
    <t>โครงการ 1 อำเภอ 1 แปลงอัจฉริยะ</t>
  </si>
  <si>
    <t>ศูนย์ส่งเสริมและพัฒนาอาชีพการเกษตร จังหวัดกาญจนบุรี (ที่สูง)</t>
  </si>
  <si>
    <t>โครงการ พัฒนาเกษตรกรปราดเปรื่อง</t>
  </si>
  <si>
    <t>ศูนย์ส่งเสริมเยาวชนเกษตรอาเซียน จังหวัดกาญจนบุรี</t>
  </si>
  <si>
    <t>โครงการ เตรียมความพร้อมผู้นำเยาวชนเกษตรไปฝึกงานตามข้อตกลงความร่วมมือกับสภาการแลกเปลี่ยนทางการเกษตรของญี่ปุ่น (JAEC)</t>
  </si>
  <si>
    <t>โครงการ เกษตรทฤษฎีใหม่</t>
  </si>
  <si>
    <t>ศูนย์หม่อนไหมเฉลิมพระเกียรติสมเด็จพระนางเจ้าสิริกิติ์พระบรมราชินีนาถกาญจนบุรี</t>
  </si>
  <si>
    <t>โครงการ ส่งเสริมและพัฒนาหม่อนไหมอุตสาหกรรม</t>
  </si>
  <si>
    <t>โครงการ บริหารจัดการพื้นที่เกษตรกรรม (Zoning by Agri-map)</t>
  </si>
  <si>
    <t>โครงการ ยกระดับและพัฒนาคุณภาพมาตรฐานหม่อน</t>
  </si>
  <si>
    <t>โครงการ ส่งเสริมและพัฒนาหม่อนไหมหัตถกรรม</t>
  </si>
  <si>
    <t>โครงการ ส่งเสริมและพัฒนาหม่อนไหมเชิงพื้นที่</t>
  </si>
  <si>
    <t>โครงการ ยกระดับและพัฒนาคุณภาพมาตรฐานผลิตภัณฑ์ผ้าไหมไทย (ตรานกยูงพระราชทาน)</t>
  </si>
  <si>
    <t>โครงการผลิตและกระจายพันธุ์หม่อนไหมและวัสดุย้อมสี</t>
  </si>
  <si>
    <t>โครงการ เพิ่มศักยภาพและขีดความสามารถในการผลิตไข่ไหมพันธุ์ดี</t>
  </si>
  <si>
    <t>โครงการ ศูนย์เรียนรู้เชิงอนุรักษ์ด้านหม่อนไหม ไม้ย้อมสีและผ้าไหม</t>
  </si>
  <si>
    <t>โครงการ ศูนย์อนุรักษ์พันธุกรรมหม่อนและใช้ประโยชน์จากทรัพยากรชีวภาพหม่อน</t>
  </si>
  <si>
    <t>โครงการ อันเนื่องมาจากพระราชดำริ อำเภอทองผาภูมิ จังหวัดกาญจนบุรี</t>
  </si>
  <si>
    <t>โครงการ สร้างทายาทหม่อนไหมในโรงเรียน</t>
  </si>
  <si>
    <t>โครงการ ค่ายเยาวชน..รักษ์พงไพร เฉลิมพระเกียรติ 60 พรรษา</t>
  </si>
  <si>
    <t>สถานีพัฒนาที่ดินกาญจนบุรี</t>
  </si>
  <si>
    <t>โครงการ พัฒนาที่ดินเพื่อสนับสนุนการปรับเปลี่ยนการผลิตในพื้นที่เหมาะสม Agri-Map</t>
  </si>
  <si>
    <t>โครงการ เพิ่มประสิทธิภาพการใช้ประโยชน์ที่ดินในพื้นที่โครงการ 1 ตำบล 1 กลุ่มเกษตรทฤษฎีใหม่</t>
  </si>
  <si>
    <t>โครงการ การก่อสร้างเเหล่งน้ำในไร่นานอกเขตชลประทาน</t>
  </si>
  <si>
    <t>โครงการ การยกระดับการพัฒนาหมอดินอาสาเพื่อมีส่วนร่วมและต่อยอดศูนย์ปฏิบัติการพัฒนาที่ดิน</t>
  </si>
  <si>
    <t>โครงการ ส่งเสริมและพัฒนาเทคโนโลยีชีวภาพทางดิน</t>
  </si>
  <si>
    <t>โครงการ ธนาคารปุ๋ยอินทรีย์</t>
  </si>
  <si>
    <t>โครงการ ปรับปรุงคุณภาพดิน</t>
  </si>
  <si>
    <t>โครงการ ฟื้นฟูและป้องกันการชะล้างพังทลายของดิน</t>
  </si>
  <si>
    <t>โครงการ ส่งเสริมการใช้สารอินทรีย์ลดการใช้สารเคมีทางการเกษตร</t>
  </si>
  <si>
    <t>โครงการ พัฒนาคุณภาพดินในพื้นที่จัดการปัญหาที่ดินทำกิน</t>
  </si>
  <si>
    <t>สถาบันวิทยาศาสตร์ข้าวแห่งชาติ</t>
  </si>
  <si>
    <t>โครงการ เสริมสร้างศักยภาพการผลิตเมล็ดพันธุ์ข้าวของศูนย์ข้าวชุมชน</t>
  </si>
  <si>
    <t>สำนักงานการปฏิรูปที่ดินจังหวัดกาญจนบุรี</t>
  </si>
  <si>
    <t>โครงการ พัฒนาผู้แทนเกษตรกร</t>
  </si>
  <si>
    <t>โครงการ ส่งเสริมและพัฒนาอาชีพเพื่อแก้ไขปัญหาที่ดินทำกินของเกษตรกร</t>
  </si>
  <si>
    <t>โครงการ พัฒนาเกษตรกรปราดเปรื่องในเขตปฏิรูปที่ดิน (Smart Farmer)</t>
  </si>
  <si>
    <t>โครงการ ศูนย์บริการประชาชน</t>
  </si>
  <si>
    <t>โครงการ เฝ้าระวังการเผาซากพืช วัชพืชและวัสดุทางการเกษตรในเขตปฏิรูปที่ดิน</t>
  </si>
  <si>
    <t>โครงการ ส่งเสริมเกษตรอินทรีย์ในเขตปฎิรูปที่ดิน</t>
  </si>
  <si>
    <t>กองทุนการปฏิรูปที่ดินเพื่อเกษตรกรรม</t>
  </si>
  <si>
    <t>โครงการ สงเสริมระบบวนเกษตรในเขตปฏิรูปที่ดิน</t>
  </si>
  <si>
    <t>โครงการ พัฒนาการผลิตเกษตรอินทรีย์</t>
  </si>
  <si>
    <t>สำนักงานเกษตรจังหวัดกาญจนบุรี</t>
  </si>
  <si>
    <t>โครงการ บริหารจัดการเขตเกษตรเศรษฐกิจสำหรับสินค้าเกษตรที่สำคัญ(zoning)</t>
  </si>
  <si>
    <t>โครงการ พัฒนาขีดความสามารถในการแข่งขันสินค้าเกษตรแปรรูป</t>
  </si>
  <si>
    <t>โครงการ พัฒนาประสิทธิภาพโลจิสติกส์เกษตรเพื่อลดการสูญเสีย</t>
  </si>
  <si>
    <t>โครงการ เพิ่มประสิทธิภาพการผลิตสินค้าเกษตร</t>
  </si>
  <si>
    <t>ครงการ สร้างมูลค่าเพิ่มจากวัสดุเหลือใช้ทางการเกษตร</t>
  </si>
  <si>
    <t>โครงการ ส่งเสริมและพัฒนาการผลิตสินค้าสมุนไพรชีวภาพ</t>
  </si>
  <si>
    <t>โครงการ ส่งเสริมการใช้เครื่องจักรกลทางการเกษตร</t>
  </si>
  <si>
    <t>โครงการ การขึ้นทะเบียนและปรับปรุงทะเบียนเกษตรกร</t>
  </si>
  <si>
    <t>โครงการ ส่งเสริมการเพิ่มประสิทธิภาพการใช้น้ำระดับไร่นา</t>
  </si>
  <si>
    <t>โครงการ ส่งเสริมกาอารักขาพืชเพื่อเพิ่มประสิทธิภาพการผลิตสินค้าเกษตร</t>
  </si>
  <si>
    <t>โครงการ การพัฒนาเกษตรกร</t>
  </si>
  <si>
    <t>โครงการ เพิ่มประสิทธิภาพการบริหารจัดการด้านการเกษตรและสหกรณ์</t>
  </si>
  <si>
    <t>โครงการ พัฒนาเกษตรกรปราดเปรื่องและเกษตรกรรุ่นใหม่</t>
  </si>
  <si>
    <t>โครงการ ส่งเสริมเคหกิจเกษตรในครัวเรือนเกษตรสูงวัย</t>
  </si>
  <si>
    <t>โครงการ ขับเคลื่อนการเกษตรระดับหมู่บ้านสู่การผลิตสินค้าเกษตรมูลค่าสูง</t>
  </si>
  <si>
    <t>สำนักงานเกษตรและสหกรณ์จังหวัดกาญจนบุรี</t>
  </si>
  <si>
    <t>โครงการ บูรณาการงานในส่วนภูมิภาค</t>
  </si>
  <si>
    <t>โครงการ การจัดการระบบเทคโนโลยีสารสนเทศและการสื่อสาร</t>
  </si>
  <si>
    <t>โครงการ สนับสนุนการบริหารจัดการด้านการเกษตร</t>
  </si>
  <si>
    <t>โครงการ สนับสนุนการขับเคลื่อนงานด้านการเกษตรในระดับพื้นที่</t>
  </si>
  <si>
    <t>โครงการ ร้านอาหารวัตถุดิบปลอดภัยเลือกใช้สินค้า Q (Q Restaurant)</t>
  </si>
  <si>
    <t>เบิกแทนสำนักงานมาตรฐานสินค้าเกษตรและอาหาร</t>
  </si>
  <si>
    <t>โครงการ ส่งเสริมการบริโภคและใช้วัตถุดิบสินค้า Q</t>
  </si>
  <si>
    <t>โครงการ ค่าใช้จ่ายในการจัดงานวันพระบิดาแห่งฝนหลวง ประจำปี 2565</t>
  </si>
  <si>
    <t>งบเบิกแทนกันของกรมฝนหลวงและการบินเกษตร</t>
  </si>
  <si>
    <t>โครงการ ส่งน้ำและบำรุงรักษาพนมทวน ปรับปรุงจัดรูปที่ดิน (ระยะที่ 4)</t>
  </si>
  <si>
    <t>สำนักงานจัดรูปที่ดินและจัดระบบน้ำเพื่อเกษตรกรรมที่ 27</t>
  </si>
  <si>
    <t>โครงการ ส่งน้ำและบำรุงรักษาท่ามะกา ปรับปรุงจัดรูปทีดิน (ระยะที่ 4)</t>
  </si>
  <si>
    <t>โครงการ ส่งน้ำและบำรุงรักษาพนมทวน ปรับปรุงคลองส่งน้ำ 1L</t>
  </si>
  <si>
    <t>โครงการ พัฒนาเกษตรกรรมยั่งยืน (ทฤษฎีใหม่)</t>
  </si>
  <si>
    <t>สำนักงานตรวจบัญชีสหกรณ์กาญจนบุรี</t>
  </si>
  <si>
    <t>โครงการ พัฒนาเกษตรกรรมยั่งยืน (เกษตรผสมผสาน)</t>
  </si>
  <si>
    <t>โครงการ ระบบส่งเสริมการเกษตรแบบแปลงใหญ่</t>
  </si>
  <si>
    <t>โครงการ ส่งเสริมการแปรรูปสินค้าเกษตร</t>
  </si>
  <si>
    <t>โครงการ ส่งเสริมและพัฒนาวิสาหกิจชุมชน</t>
  </si>
  <si>
    <t>โครงการ ส่งเสริมและพัฒนาสถาบันเกษตรกร</t>
  </si>
  <si>
    <t>โครงการ ยกระดับสถาบันเกษตรกรให้เป็นผู้ประกอบการธุรกิจเกษตร</t>
  </si>
  <si>
    <t>โครงการ ส่งเสริมประสิทธิภาพด้านการเงินการบัญชีของสหกรณ์</t>
  </si>
  <si>
    <t>โครงการ ตรวจสอบบัญชีประจำปีสหกรณ์และกลุ่มเกษตรกร</t>
  </si>
  <si>
    <t>โครงการ ตรวจสอบความถูกต้องในการทำธุรกรรมทางการเงิน</t>
  </si>
  <si>
    <t>โครงการ ฝึกอบรมเศรษฐกิจการเงินขั้นพื้นฐานแก่สมาชิกสหกรณ์</t>
  </si>
  <si>
    <t>โครงการ พัฒนาเด็กและเยาวชนตามพระราชดำริสมเด็จพระกนิษฐาธิราชเจ้า กรมสมเด็จพระเทพรัตนราชสุดาฯ สยามบรมราชกุมารี</t>
  </si>
  <si>
    <t>โครงการ เสริมสร้างการจัดทำบัญชีครัวเรือนเพื่อการจัดการเศรษฐกิจ</t>
  </si>
  <si>
    <t>โครงการ รักษ์พงไพร</t>
  </si>
  <si>
    <t>สำนักงานประมงจังหวัดกาญจนบุรี</t>
  </si>
  <si>
    <t>โครงการ บริหารจัดการประมง</t>
  </si>
  <si>
    <t>โครงการ ส่งเสริมอาชีพประมง</t>
  </si>
  <si>
    <t>โครงการ ส่งเสริมปศุสัตว์อินทรีย์</t>
  </si>
  <si>
    <t>สำนักงานปศุสัตว์จังหวัดกาญจนบุรี</t>
  </si>
  <si>
    <t>โครงการ ส่งเสริมเกษตรทฤษฎีใหม่</t>
  </si>
  <si>
    <t>โครงการ ส่งเสริมการเลี้ยงสัตว์แบบแปลงใหญ่</t>
  </si>
  <si>
    <t>โครงการตรวจสอบรับรองคุณภาพสินค้าปศุสัตว์</t>
  </si>
  <si>
    <t>โครงการพัฒนาและส่งเสริมอุตสาหกรรมฮาลาลด้านปศุสัตว์</t>
  </si>
  <si>
    <t>โครงการ อาหารนมเพื่อเด็กและเยาวชน</t>
  </si>
  <si>
    <t>โครงการ ปรับปรุงข้อมูลทะเบียนเกษตรกร</t>
  </si>
  <si>
    <t>โครงการ การพัฒนาการผลิตปศุสัตว์</t>
  </si>
  <si>
    <t>โครงการ การพัฒนาสุขภาพสัตว์</t>
  </si>
  <si>
    <t>โครงการ จัดการสวัสดิภาพสัตว์ (Rabies)</t>
  </si>
  <si>
    <t>โครงการ ส่งเสริมและพัฒนาการปศุสัตว์</t>
  </si>
  <si>
    <t>โครงการ พัฒนาเทคโนโลยีสารสนเทศและการสื่อสาร</t>
  </si>
  <si>
    <t>โครงการ พัฒนาปรับปรุงพันธุ์สัตว์</t>
  </si>
  <si>
    <t>โครงการ เฝ้าระวัง ป้องกัน ควบคุมและชันสูตรโรคสัตว์</t>
  </si>
  <si>
    <t>โครงการ สนับสนุนโครงการสัตว์ปลอดโรค คนปลอดภัย จากโรคพิษสุนัขบ้า</t>
  </si>
  <si>
    <t>โครงการ พัฒนาศูนย์เรียนรู้การเพิ่มประสิทธิภาพการผลิตสินค้าเกษตร/ฟาร์มต้นแบบอาหารสัตว์</t>
  </si>
  <si>
    <t>โครงการ ส่งเสริม และพัฒนาอาชีพเพื่อแก้ไขปัญหาที่ดินทำกินของเกษตกร</t>
  </si>
  <si>
    <t>โครงการ สร้างเกษตรกรปราดเปรื่อง</t>
  </si>
  <si>
    <t>โครงการ การพัฒนาการผลิตโคเนื้อกลุ่มจังหวัดภาคกลางตอนล่าง 1</t>
  </si>
  <si>
    <t>งบกลุ่มจังหวัด</t>
  </si>
  <si>
    <t>พัฒนาศักยภาพและยกระดับการผลิตสินค้าเกษตรปลอดภัยและเกษตรอินทรีย์</t>
  </si>
  <si>
    <t>กิจกรรมเพิ่มศักยภาพการผลิตปลาทับทิมแบบครบวงจร</t>
  </si>
  <si>
    <t>งบจังหวัด</t>
  </si>
  <si>
    <t>โครงการ ก่อสร้างระบบกระจายน้ำสถานีสูบน้ำหนองโรง 1 จากบ้านหนองโรงถึงบ้านดอนปีบ ตำบลหนองโรง อำเภอพนมทวน จังหวัดกาญจนบุรี</t>
  </si>
  <si>
    <t>โครงการ ก่อสร้างฝายทดน้ำห้วยดินสอพองพร้อมขุดลอกลำห้วย ตำบลหนองกุ่ม อำเภอบ่อพลอย จังหวัดกาญจนบุรี</t>
  </si>
  <si>
    <t>โครงการ ก่อสร้างฝายทดน้ำนางนวล พร้อมขุดลอกลำห้วย ตำบลทุ่งกระบ่ำ อำเภอเลาขวัญ จังหวัดกาญจนบุรี</t>
  </si>
  <si>
    <t>โครงการ ก่อสร้างระบบกระจายน้ำบ้านหนองไผ่ถึงบ้านหนองขาม ตำบลหนองไผ่ อำเภอด่านมะขามเตี้ย จังหวัดกาญจนบุรี</t>
  </si>
  <si>
    <t>โครงการ ก่อสร้างฝายทดน้ำหนองข่อย พร้อมขุดลอกลำห้วย ตำบลหนองนกแก้ว อำเภอเลาขวัญ จังหวัดกาญจนบุรี</t>
  </si>
  <si>
    <t>โครงการ ก่อสร้างฝายทดน้ำนาผู้ช่วยเจิด พร้อมขุดลอกลำห้วย ตำบลหนองโรง อำเภอพนมทวน จังหวัดกาญจนบุรี</t>
  </si>
  <si>
    <t>โครงการ ก่อสร้างอาคารป้องกันการกัดเซาะท้ายฝายบ้านยางสูง ระยะ 3 ตำบลหลุมรัง อำเภอบ่อพลอย จังหวัดกาญจนบุรี</t>
  </si>
  <si>
    <t>กิจกรรมก่อสร้างฝายทดน้ำบ้านหนองคำพา พร้อมขุดลอกลำห้วย ตำบลหนองประดู่ อำเภอเลาขวัญ จังหวัดกาญจนบุรี</t>
  </si>
  <si>
    <t>กิจกรรมก่อสร้างฝายทดน้ำหนองตากล่อมตอนบน พร้อมขุดลอกลำห้วย ตำบลหนองกุ่ม อำเภอบ่อพลอย จังหวัดกาญจนบุรี</t>
  </si>
  <si>
    <t>กิจกรรมก่อสร้างฝายทดน้ำป่าผาก พร้อมขุดลอกลำห้วย ตำบลหนองปลิง อำเภอเลาขวัญ จังหวัดกาญจนบุรี</t>
  </si>
  <si>
    <t>กิจกรรมก่อสร้างฝายทดน้ำผาสุข พร้อมขุดลอกลำห้วย ตำบลทุ่งกระบ่ำ อำเภอเลาขวัญ จังหวัดกาญจนบุรี</t>
  </si>
  <si>
    <t>กิจกรรมก่อสร้างระบบกระจายน้ำสถานีสูบน้ำหนองโรง 1 จากบ้านดอนปีบ ถึงบ้านเปร็งมะค่า ตำบลหนองโรง อำเภอพนมทวน จังหวัดกาญจนบุรี</t>
  </si>
  <si>
    <t>กิจกรรมก่อสร้างฝายทดน้ำโปร่งพรมตอนบน พร้อมขุดลอกลำห้วย ตำบลหนองโสน อำเภอเลาขวัญ จังหวัดกาญจนบุรี</t>
  </si>
  <si>
    <t>กิจกรรมก่อสร้างฝายทดน้ำหนองกำนัน พร้อมขุดลอกลำห้วย ตำบลหนองประดู่ อำเภอเลาขวัญ จังหวัดกาญจนบุรี</t>
  </si>
  <si>
    <t>กิจกรรมก่อสร้างฝายทดน้ำบ้านประดู่เหลี่ยม พร้อมขุดลอกลำห้วย ตำบลหนองปลิง อำเภอเลาขวัญ จังหวัดกาญจนบุรี</t>
  </si>
  <si>
    <t>กิจกรรมก่อสร้างฝายทดน้ำห้วยตามั่นตอนล่าง พร้อมขุดลอกลำห้วย ตำบลหนองโสน อำเภอเลาขวัญ จังหวัดกาญจนบุรี</t>
  </si>
  <si>
    <t>กิจกรรมก่อสร้างฝายทดน้ำหนองสำโรง พร้อมขุดลอกลำห้วย ตำบลทุ่งกระบ่ำ อำเภอเลาขวัญ จังหวัดกาญจนบุรี</t>
  </si>
  <si>
    <t>กิจกรรมก่อสร้างฝายทดน้ำราษฎร์บำรุงธรรม พร้อมขุดลอกลำห้วย ตำบลทุ่งกระบ่ำ อำเภอเลาขวัญ จังหวัดกาญจนบุรี</t>
  </si>
  <si>
    <t>กิจกรรมก่อสร้างฝายทดน้ำบ้านรางกระโดน พร้อมขุดลอกลำห้วย ตำบลหนองปลิง อำเภอเลาขวัญ จังหวัดกาญจนบุรี</t>
  </si>
  <si>
    <t>กิจกรรมก่อสร้างฝายทดน้ำตรกกระเบือ พร้อมขุดลอกลำห้วย ตำบลหนองนกแก้ว อำเภอเลาขวัญ จังหวัดกาญจนบุรี</t>
  </si>
  <si>
    <t>กิจกรรมก่อสร้างระบบท่อส่งน้ำบ้านทุ่งนาคราช ถึงศูนย์หม่อนไหม ตำบลหนองหญ้า อำเภอเมืองกาญจนบุรี จังหวัดกาญจนบุรี</t>
  </si>
  <si>
    <t>กิจกรรมสถานีสูบน้ำด้วยไฟฟ้าพร้อมระบบส่งน้ำบ้านยางสูง ตำบลหลุมรัง อำเภอบ่อพลอย จังหวัดกาญจนบุรี</t>
  </si>
  <si>
    <t>สำนักชลประทานที่ 13 กาญจนบุรี</t>
  </si>
  <si>
    <t>กิจกรรมสถานีสูบน้ำด้วยไฟฟ้าพร้อมระบบส่งน้ำบ้านลำเหย ตำบลหลุมรัง อำเภอบ่อพลอย จังหวัดกาญจนบุรี</t>
  </si>
  <si>
    <t>กิจกรรมพัฒนาอาชีพการเลี้ยงแพะเนื้อจังหวัดกาญจนบุรี</t>
  </si>
  <si>
    <t xml:space="preserve"> สำนักงานปศุสตว์จังหวัดกาญจนบุรี </t>
  </si>
  <si>
    <t>กิจกรรมฟื้นฟูทรัพยากรและการใช้ประโยชน์สัตว์น้ำเพื่อชุมชน</t>
  </si>
  <si>
    <t>กิจกรรมเพิ่มประสิทธิภาพการผลิตปลานิลกระชังแบบครบวงจรในพื้นที่จังหวัดกาญจนบุรี</t>
  </si>
  <si>
    <t>กิจกรรมพัฒนาอาชีพการเกษตรอย่างยั่งยืนภายใต้โครงการจัดหาน้ำบาดาลขนาดใหญ่แก้ไขปัญหาภัยแล้งอันเนื่องมาจากพระราชดำริ จังหวัดกาญจนบุรี</t>
  </si>
  <si>
    <t>กิจกรรมเพิ่มศักยภาพการผลิตพืชอุตสาหกรรมของจังหวัดกาญจนบุรี</t>
  </si>
  <si>
    <t>กิจกรรมพัฒนาศักยภาพการผลิตพืชสมุนไพรจังหวัดกาญจนบุรี</t>
  </si>
  <si>
    <t>กิจกรรมยกระดับคุณภาพสินค้าเกษตรปลอดภัยและเกษตรอินทรีย์จังหวัดกาญจนบุรี</t>
  </si>
  <si>
    <t>กิจกรรมบูรณาการพัฒนาเกษตรปลอดภัยครบวงจร</t>
  </si>
  <si>
    <t>กิจกรรมพัฒนานวัตกรรมผลิตภัณฑ์จากกัญชง กัญชา และบรรจุภัณฑ์เพื่อเพิ่มมูลค่าผลิตภัณฑ์และโอกาสทางการตลาด</t>
  </si>
  <si>
    <t>สำนักงานอุตสาหกรรมจังหวัดกาญจนบุรี</t>
  </si>
  <si>
    <t xml:space="preserve">กิจกรรมพัฒนาองค์ความรู้ด้านการสร้างระบบเกษตรกรรมที่ยั่งยืน (Sustainable Agriculture) ให้แก่พื้นที่เรียนรู้ชุมชนต้นแบบโคก หนอง นา CLM จังหวัดกาญจนบุรี </t>
  </si>
  <si>
    <t>สำนักงานพัฒนาชุมชนจังหวัดกาญจนบุรี</t>
  </si>
  <si>
    <t>โครงการเสริมสร้างศักยภาพการผลิตแพะ-แกะ ปลอดภัยในพื้นที่กลุ่มจังหวัดภาคกลางตอนล่าง 1</t>
  </si>
  <si>
    <t>1. สำนักงานปศุสัตว์จังหวัดสุพรรณบุรี (เจ้าภาพ)</t>
  </si>
  <si>
    <t>โครงการพัฒนาแหล่งน้ำเพื่อยกระดับการผลิตภาคเกษตรและอุตสาหกรรมในพื้นที่กลุ่มจังหวัดภาคกลางตอนล่าง 1</t>
  </si>
  <si>
    <t xml:space="preserve">เสริมสร้างศักยภาพการผลิตโคเนื้อคุณภาพกลุ่มจังหวัดภาคกลางตอนล่าง ๑  </t>
  </si>
  <si>
    <t>ปศุสัตว์จังหวัดกาญจนบุรี (เจ้าภาพ)</t>
  </si>
  <si>
    <t>โครงการพัฒนาชุมชนเลี้ยงไก่พื้นเมืองสู่นวัตวิถีที่ยั่งยืน</t>
  </si>
  <si>
    <t>ปศุสัตว์จังหวัดราชบุรี (เจ้าภาพ)</t>
  </si>
  <si>
    <t>โครงการพัฒนาสินค้าสัตว์น้ำด้วยเทคโนโลยีและนวัตกรรมสู่มาตรฐานสากล</t>
  </si>
  <si>
    <t>โครงการพัฒนาและเพิ่มศักยภาพการผลิตและการตลาดสินค้าสัตว์น้ำสวยงามที่มีมูลค่าการส่งออก</t>
  </si>
  <si>
    <t>โครงการส่งเสริมการตลาดและสร้างมูลค่าเพิ่มสินค้าเกษตร และเกษตรแปรรูป</t>
  </si>
  <si>
    <t xml:space="preserve">สำนักงานพาณิชย์จังหวัดราชบุรี  </t>
  </si>
  <si>
    <t>โครงการพัฒนาศักยภาพและยกระดับการผลิตสินค้าเกษตรปลอดภัยและเกษตรอินทรีย์</t>
  </si>
  <si>
    <t>สำนักงานเกษตรจังหวัดราชบุรี (เจ้าภาพ)</t>
  </si>
  <si>
    <t xml:space="preserve">สำนักงานประมงจังหวัดกาญจนบุรี  </t>
  </si>
  <si>
    <t xml:space="preserve">สภาเกษตรกรจังหวัดกาญจนบุรี  </t>
  </si>
  <si>
    <t>โครงการส่งเสริมการเพาะเลี้ยงจิ้งหรีดสู่ความยั่งยืน</t>
  </si>
  <si>
    <t>โครงการส่งเสริมและเพิ่มศักยภาพการผลิตสินค้าเกษตรแบบครบวงจร จังหวัดกาญจนบุรี</t>
  </si>
  <si>
    <t>โครงการเพิ่มศักยภาพมาตรฐานผลิตภัณฑ์สมุนไพรและผลไม้แปรรูปด้วยวิทยาศาสตร์ เทคโนโลยีและวัตกรรม และสร้างเครือข่ายวิสาหกิจชุมชน ผู้ประกอบการสู่ตลาดสากล</t>
  </si>
  <si>
    <t>มหาวิทยาลัยราชภัฎกาญจนบุรี ร่วมกับ มหาวิทยาลัยมหิดล</t>
  </si>
  <si>
    <t>ฝายทดน้ำรางยอม พร้อมขุดลอกลำห้วย</t>
  </si>
  <si>
    <t>ฝายทดน้ำหนองตาเกิดตอนบน พร้อมขุดลอกลำห้วย</t>
  </si>
  <si>
    <t>ฝายทดน้ำบ้านหนองแกแดงตอนล่าง พร้อมขุดลอกลำห้วย</t>
  </si>
  <si>
    <t>ฝายทดน้ำทุ่งหนองขี้เหล็ก พร้อมขุดลอกลำห้วย</t>
  </si>
  <si>
    <t>ฝายทดน้ำบ้านหนองแกในตอนบน พร้อมขุดลอกลำห้วย</t>
  </si>
  <si>
    <t>ฝายทดน้ำบ้านลำพะยาตอนบน พร้อมขุดลอกลำห้วย</t>
  </si>
  <si>
    <t>ฝายทดน้ำบ้านลำพะยาตอนล่าง พร้อมขุดลอกลำห้วย</t>
  </si>
  <si>
    <t>ฝายทดน้ำหนองบึงช้าง พร้อมขุดลอกลำห้วย</t>
  </si>
  <si>
    <t>ฝายทดน้ำคลองลึก พร้อมขุดลอกลำห้วย</t>
  </si>
  <si>
    <t>ฝายทดน้ำหนองสำโรง พร้อมขุดลอกลำห้วย</t>
  </si>
  <si>
    <t>ระบบกระจายน้ำสถานีสูบน้ำหนองโรง 1 บ้านรางขบ</t>
  </si>
  <si>
    <t>พ.ศ.2566</t>
  </si>
  <si>
    <t>พ.ศ.2567</t>
  </si>
  <si>
    <t>พ.ศ.2568</t>
  </si>
  <si>
    <t>พ.ศ.2570</t>
  </si>
  <si>
    <t>โครงการ การพัฒนาสถาบันเกษตรกร</t>
  </si>
  <si>
    <t>โครงการ ส่งเสริมการดำเนินงานอันเนื่องมาจากพระราชดำริ</t>
  </si>
  <si>
    <t>โครงการสนับสนุนโครงการหลวงด้านการประมง</t>
  </si>
  <si>
    <t>โครงการส่งเสริมการดำเนินงานอันเนื่องมาจากพระราชดำริ</t>
  </si>
  <si>
    <t>โครงการพัฒนาพื้นที่สูงแบบโครงการหลวง</t>
  </si>
  <si>
    <t>โครงการคลินิกเกษตรเคลื่อนที่ในพระราชานุเคราะห์ฯ</t>
  </si>
  <si>
    <t>โครงการ สนับสนุนโครงการอันเนื่องมาจากพระราชดำริ</t>
  </si>
  <si>
    <t>โครงการ พัฒนาชุมชนในเขตรักษาพันธุ์สัตว์ป่าและอุทยานแห่งชาติ บ้านสาละวะ-ไล่โว้ อ.สังขละบุรี จ.กาญจนบุรี</t>
  </si>
  <si>
    <t>  งบปกติ</t>
  </si>
  <si>
    <t>โครงการ ส่งเสริมกิจกรรมด้านหม่อนไหมในพื้นที่โครงการกำลังใจในพระดำริ สมเด็จพระเจ้าลูกเธอ เจ้าฟ้าพัชรกิติยาภาฯ</t>
  </si>
  <si>
    <t>โครงการ คลินิกเกษตรเคลื่อนที่</t>
  </si>
  <si>
    <t>โครงการ พัฒนาพื้นที่โครงการหลวง</t>
  </si>
  <si>
    <t>โครงการ จัดที่ดิน</t>
  </si>
  <si>
    <t>298,760 </t>
  </si>
  <si>
    <t>โครงการ ยกระดับรายได้เกษตรกรในเขตปฏิรูปที่ดินเพื่อลดความเหลื่อมล้ำ</t>
  </si>
  <si>
    <t>  กองทุนการปฏิรูปที่ดินเพื่อเกษตรกรรม</t>
  </si>
  <si>
    <t>427,460 </t>
  </si>
  <si>
    <t>โครงการ พัฒนาความเข็มแข็งของกลุ่มเกษตรกร</t>
  </si>
  <si>
    <t>95,000 </t>
  </si>
  <si>
    <t>โครงการ ส่งเสริมวิสาหกิจชุมชนต้นแบบในการพัฒนาสินค้าและบริการจากฐานชีวภาพ</t>
  </si>
  <si>
    <t>20,000 </t>
  </si>
  <si>
    <t>303,150 </t>
  </si>
  <si>
    <t>โครงการ ส่งเสริมการดำเนินงานโครงการอันเนื่องมาจากพระราชดำริ</t>
  </si>
  <si>
    <t>490,200 </t>
  </si>
  <si>
    <t>โครงการ พัฒนาชุมชนในเขตรักษาพันธุ์สัตว์ป่าและอุทยานแห่งชาติ จังหวัดกาญจนบุรี</t>
  </si>
  <si>
    <t>335,500 </t>
  </si>
  <si>
    <t>โครงการ จิตอาสาพระราชทานตามแนวโครงการคลินิกเกษตรเคลื่อนที่ฯ</t>
  </si>
  <si>
    <t>10,000 </t>
  </si>
  <si>
    <t>21,400 </t>
  </si>
  <si>
    <t>โครงการกลุ่มอาชีพฯ (บ้านอ่าวลิเจีย)</t>
  </si>
  <si>
    <t>1,000 </t>
  </si>
  <si>
    <t>โครงการส่งเสริมอาสาสมัครเกษตร</t>
  </si>
  <si>
    <t>6,320 </t>
  </si>
  <si>
    <t>โครงการ ความเข้มแข็งกลุ่มผลิตด้านประมง</t>
  </si>
  <si>
    <t>47,400 </t>
  </si>
  <si>
    <t>320,300 </t>
  </si>
  <si>
    <t>46,600 </t>
  </si>
  <si>
    <t>306,900 </t>
  </si>
  <si>
    <t>โครงการเพิ่มประสิทธิภาพการผลิตโคนม เพื่อการพัฒนาศักยภาพ การแข่งขัน กลุ่มจังหวัดภาคกลางตอนล่าง ๑</t>
  </si>
  <si>
    <t>สำนักงานปศุสัตว์ จังหวัดราชบุรี (เจ้าภาพ)</t>
  </si>
  <si>
    <t>สำนักงานประมงจังหวัดราชบุรี (เจ้าภาพ)</t>
  </si>
  <si>
    <t>สำนักงานประมง จังหวัดราชบุรี (เจ้าภาพ)</t>
  </si>
  <si>
    <t>โครงการ ส่งเสริมเกษตรแบบแปลงใหญ่ในสถาบันเกษตรกร</t>
  </si>
  <si>
    <t>สำนักงานสหกรณ์จังหวัดกาญจนบุรี</t>
  </si>
  <si>
    <t>โครงการ ส่งเสริมและพัฒนาเพื่อรักษาและยกระดับความเข้มแข็งสหกรณ์/กลุ่มเกษตรกร</t>
  </si>
  <si>
    <t>โครงการ ยกระดับสถาบันเกษตรกรให้เป็นผู้ประกอบธุรกิจเกษตร</t>
  </si>
  <si>
    <t>โครงการ การส่งเสริมและพัฒนาเกษตรปลอดภัยในสถาบันเกษตรกรในเขตพื้นที่นิคมสหกรณ์</t>
  </si>
  <si>
    <t>โครงการ สนับสนุนการส่งเสริมและพัฒนาสหกรณ์และกลุ่มเกษตรกรให้มีความเข้มแข็งตามศักยภาพ</t>
  </si>
  <si>
    <t>โครงการ การออกหนังสือรับรองการทำประโยชน์ในที่ดินของนิคมสหกรณ์</t>
  </si>
  <si>
    <t>โครงการ ส่งเสริมและพัฒนาอาชีพภายใต้โครงการจัดที่ดินตามนโยบายรัฐบาล</t>
  </si>
  <si>
    <t>โครงการ ลดดอกเบี้ยเงินกู้ให้เกษตรกรสมาชิกสหกรณ์/กลุ่มเกษตรกร</t>
  </si>
  <si>
    <t>1,725,535.67 </t>
  </si>
  <si>
    <t>โครงการ แก้ไขปัญหาหนี้สินและพัฒนาคุณภาพชีวิตสมาชิกสหกรณ์/กลุ่มเกษตรกรด้วยระบบสหกรณ์</t>
  </si>
  <si>
    <t>17,400 </t>
  </si>
  <si>
    <t>โครงการ ส่งเสริมและพัฒนาสหกรณ์/กลุ่มสหกรณ์ในพื้นที่โครงการอันเนื่องมาจากพระราชดำริ</t>
  </si>
  <si>
    <t>821,620 </t>
  </si>
  <si>
    <t>โครงการ ส่งเสริมและพัฒนาสหกรณ์/กลุ่มเกษตรกรในพื้นที่โครงการหลวง</t>
  </si>
  <si>
    <t>25,900 </t>
  </si>
  <si>
    <t>โครงการ สนับสนุนการบริหารจัดการตลาดยาง กยท.</t>
  </si>
  <si>
    <t>99,600 </t>
  </si>
  <si>
    <t>โครงการ พัฒนาธุรกิจชุมชนในเขตปฏิรูปที่ดิน</t>
  </si>
  <si>
    <t>78,660 </t>
  </si>
  <si>
    <t>ส่งเสริมและพัฒนาศักยภาพผู้ประกอบการกลุ่มจังหวัดภาคกลางตอนล่าง 1 เพื่อการส่งออก</t>
  </si>
  <si>
    <t>สำนักงานพาณิชย์จังหวัดกาญจนบุรี</t>
  </si>
  <si>
    <t>ประเด็นยุทธศาสตร์ ที่ 3 พัฒนาระบบตลาดสินค้าเกษตร</t>
  </si>
  <si>
    <t xml:space="preserve">โครงการพัฒนาอาชีพการเกษตร ภายใต้โครงการจัดหาน้ำบาดาลขนาดใหญ่แก้ปัญหาภัยแล้งอันเนื่องมาจากพระราชดำริ จังหวัดกาญจนบุรี 
</t>
  </si>
  <si>
    <t xml:space="preserve">ศูนย์ส่งเสริมเยาวชนเกษตรอาเซียน
จ.กาญจนบุรี </t>
  </si>
  <si>
    <t>ประเด็นยุทธศาสตร์ ที่ 2 การส่งเสริมความเข้มแข็งให้เกษตรกรกลุ่มเกษตรกร และสถาบันเกษตรกร</t>
  </si>
  <si>
    <t>โครงการพัฒนาพื้นที่สูงแบบโครงการหลวง ต.ห้วยเขย่ง 
อ.ทองผาภูมิ จ.กาญจนบุรี</t>
  </si>
  <si>
    <t>แหล่งงปม.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</si>
</sst>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scheme val="minor"/>
    </font>
    <font>
      <b/>
      <sz val="14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sz val="18"/>
      <name val="TH SarabunIT๙"/>
      <family val="2"/>
    </font>
    <font>
      <sz val="2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top" wrapText="1"/>
    </xf>
    <xf numFmtId="3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3" fontId="3" fillId="0" borderId="1" xfId="0" applyNumberFormat="1" applyFont="1" applyBorder="1" applyAlignment="1">
      <alignment vertical="top"/>
    </xf>
    <xf numFmtId="187" fontId="3" fillId="0" borderId="1" xfId="1" applyNumberFormat="1" applyFont="1" applyBorder="1" applyAlignment="1">
      <alignment vertical="top"/>
    </xf>
    <xf numFmtId="0" fontId="1" fillId="0" borderId="1" xfId="0" applyFont="1" applyBorder="1" applyAlignment="1">
      <alignment horizontal="right" vertical="top"/>
    </xf>
    <xf numFmtId="4" fontId="3" fillId="0" borderId="1" xfId="0" applyNumberFormat="1" applyFont="1" applyBorder="1" applyAlignment="1">
      <alignment vertical="top"/>
    </xf>
    <xf numFmtId="187" fontId="1" fillId="4" borderId="1" xfId="1" applyNumberFormat="1" applyFont="1" applyFill="1" applyBorder="1" applyAlignment="1">
      <alignment horizontal="center" vertical="top" wrapText="1"/>
    </xf>
    <xf numFmtId="3" fontId="1" fillId="4" borderId="1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/>
    </xf>
    <xf numFmtId="187" fontId="1" fillId="4" borderId="1" xfId="1" applyNumberFormat="1" applyFont="1" applyFill="1" applyBorder="1" applyAlignment="1">
      <alignment horizontal="right" vertical="top" wrapText="1"/>
    </xf>
    <xf numFmtId="187" fontId="1" fillId="0" borderId="1" xfId="1" applyNumberFormat="1" applyFont="1" applyBorder="1" applyAlignment="1">
      <alignment vertical="top"/>
    </xf>
    <xf numFmtId="3" fontId="1" fillId="0" borderId="1" xfId="0" applyNumberFormat="1" applyFont="1" applyBorder="1" applyAlignment="1">
      <alignment vertical="top"/>
    </xf>
    <xf numFmtId="0" fontId="1" fillId="0" borderId="0" xfId="0" applyFont="1" applyBorder="1"/>
    <xf numFmtId="187" fontId="5" fillId="5" borderId="0" xfId="1" applyNumberFormat="1" applyFont="1" applyFill="1" applyBorder="1" applyAlignment="1">
      <alignment horizontal="right" vertical="top"/>
    </xf>
    <xf numFmtId="0" fontId="6" fillId="5" borderId="0" xfId="0" applyFont="1" applyFill="1" applyAlignment="1">
      <alignment vertical="top"/>
    </xf>
    <xf numFmtId="0" fontId="5" fillId="3" borderId="1" xfId="0" applyFont="1" applyFill="1" applyBorder="1" applyAlignment="1">
      <alignment vertical="top" wrapText="1"/>
    </xf>
    <xf numFmtId="0" fontId="6" fillId="5" borderId="0" xfId="0" applyFont="1" applyFill="1" applyAlignment="1">
      <alignment vertical="top" wrapText="1"/>
    </xf>
    <xf numFmtId="0" fontId="5" fillId="3" borderId="1" xfId="0" applyFont="1" applyFill="1" applyBorder="1" applyAlignment="1">
      <alignment horizontal="center" vertical="top"/>
    </xf>
    <xf numFmtId="187" fontId="5" fillId="3" borderId="1" xfId="1" applyNumberFormat="1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vertical="top"/>
    </xf>
    <xf numFmtId="0" fontId="5" fillId="5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vertical="top" wrapText="1"/>
    </xf>
    <xf numFmtId="187" fontId="5" fillId="5" borderId="1" xfId="1" applyNumberFormat="1" applyFont="1" applyFill="1" applyBorder="1" applyAlignment="1">
      <alignment horizontal="right" vertical="top"/>
    </xf>
    <xf numFmtId="0" fontId="6" fillId="5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left" vertical="top"/>
    </xf>
    <xf numFmtId="187" fontId="6" fillId="5" borderId="1" xfId="1" applyNumberFormat="1" applyFont="1" applyFill="1" applyBorder="1" applyAlignment="1">
      <alignment horizontal="right" vertical="top"/>
    </xf>
    <xf numFmtId="0" fontId="6" fillId="5" borderId="9" xfId="0" applyFont="1" applyFill="1" applyBorder="1" applyAlignment="1">
      <alignment horizontal="center" vertical="top"/>
    </xf>
    <xf numFmtId="0" fontId="6" fillId="5" borderId="9" xfId="0" applyFont="1" applyFill="1" applyBorder="1" applyAlignment="1">
      <alignment vertical="top" wrapText="1"/>
    </xf>
    <xf numFmtId="0" fontId="6" fillId="5" borderId="9" xfId="0" applyFont="1" applyFill="1" applyBorder="1" applyAlignment="1">
      <alignment horizontal="left" vertical="top"/>
    </xf>
    <xf numFmtId="187" fontId="6" fillId="5" borderId="9" xfId="1" applyNumberFormat="1" applyFont="1" applyFill="1" applyBorder="1" applyAlignment="1">
      <alignment horizontal="right" vertical="top"/>
    </xf>
    <xf numFmtId="0" fontId="6" fillId="5" borderId="0" xfId="0" applyFont="1" applyFill="1" applyBorder="1" applyAlignment="1">
      <alignment vertical="top"/>
    </xf>
    <xf numFmtId="0" fontId="6" fillId="5" borderId="5" xfId="0" applyFont="1" applyFill="1" applyBorder="1" applyAlignment="1">
      <alignment horizontal="center" vertical="top"/>
    </xf>
    <xf numFmtId="0" fontId="6" fillId="5" borderId="5" xfId="0" applyFont="1" applyFill="1" applyBorder="1" applyAlignment="1">
      <alignment vertical="top" wrapText="1"/>
    </xf>
    <xf numFmtId="0" fontId="6" fillId="5" borderId="5" xfId="0" applyFont="1" applyFill="1" applyBorder="1" applyAlignment="1">
      <alignment horizontal="left" vertical="top"/>
    </xf>
    <xf numFmtId="187" fontId="6" fillId="5" borderId="5" xfId="1" applyNumberFormat="1" applyFont="1" applyFill="1" applyBorder="1" applyAlignment="1">
      <alignment horizontal="right" vertical="top"/>
    </xf>
    <xf numFmtId="0" fontId="6" fillId="5" borderId="1" xfId="0" applyFont="1" applyFill="1" applyBorder="1" applyAlignment="1">
      <alignment horizontal="center" vertical="top" wrapText="1"/>
    </xf>
    <xf numFmtId="0" fontId="5" fillId="5" borderId="6" xfId="0" applyFont="1" applyFill="1" applyBorder="1" applyAlignment="1">
      <alignment vertical="top"/>
    </xf>
    <xf numFmtId="0" fontId="5" fillId="5" borderId="4" xfId="0" applyFont="1" applyFill="1" applyBorder="1" applyAlignment="1">
      <alignment vertical="top"/>
    </xf>
    <xf numFmtId="0" fontId="5" fillId="5" borderId="2" xfId="0" applyFont="1" applyFill="1" applyBorder="1" applyAlignment="1">
      <alignment vertical="top"/>
    </xf>
    <xf numFmtId="0" fontId="6" fillId="5" borderId="1" xfId="0" applyFont="1" applyFill="1" applyBorder="1" applyAlignment="1">
      <alignment horizontal="left" vertical="top" wrapText="1"/>
    </xf>
    <xf numFmtId="187" fontId="6" fillId="5" borderId="1" xfId="1" applyNumberFormat="1" applyFont="1" applyFill="1" applyBorder="1" applyAlignment="1">
      <alignment horizontal="right" vertical="top" wrapText="1"/>
    </xf>
    <xf numFmtId="0" fontId="6" fillId="5" borderId="1" xfId="0" applyFont="1" applyFill="1" applyBorder="1" applyAlignment="1">
      <alignment vertical="top"/>
    </xf>
    <xf numFmtId="0" fontId="5" fillId="5" borderId="0" xfId="0" applyFont="1" applyFill="1" applyAlignment="1">
      <alignment vertical="top"/>
    </xf>
    <xf numFmtId="187" fontId="5" fillId="5" borderId="5" xfId="1" applyNumberFormat="1" applyFont="1" applyFill="1" applyBorder="1" applyAlignment="1">
      <alignment horizontal="right" vertical="top"/>
    </xf>
    <xf numFmtId="0" fontId="6" fillId="5" borderId="0" xfId="0" applyFont="1" applyFill="1" applyAlignment="1">
      <alignment horizontal="left" vertical="top"/>
    </xf>
    <xf numFmtId="0" fontId="6" fillId="5" borderId="0" xfId="0" applyFont="1" applyFill="1" applyAlignment="1">
      <alignment horizontal="center" vertical="top"/>
    </xf>
    <xf numFmtId="187" fontId="5" fillId="5" borderId="0" xfId="1" applyNumberFormat="1" applyFont="1" applyFill="1" applyAlignment="1">
      <alignment horizontal="right" vertical="top"/>
    </xf>
    <xf numFmtId="0" fontId="6" fillId="5" borderId="0" xfId="0" applyFont="1" applyFill="1" applyBorder="1" applyAlignment="1">
      <alignment horizontal="center" vertical="top"/>
    </xf>
    <xf numFmtId="0" fontId="6" fillId="5" borderId="0" xfId="0" applyFont="1" applyFill="1" applyBorder="1" applyAlignment="1">
      <alignment horizontal="left" vertical="top"/>
    </xf>
    <xf numFmtId="0" fontId="6" fillId="5" borderId="0" xfId="0" applyFont="1" applyFill="1" applyBorder="1" applyAlignment="1">
      <alignment vertical="top" wrapText="1"/>
    </xf>
    <xf numFmtId="187" fontId="6" fillId="5" borderId="0" xfId="1" applyNumberFormat="1" applyFont="1" applyFill="1" applyBorder="1" applyAlignment="1">
      <alignment horizontal="right" vertical="top"/>
    </xf>
    <xf numFmtId="187" fontId="6" fillId="5" borderId="0" xfId="1" applyNumberFormat="1" applyFont="1" applyFill="1" applyAlignment="1">
      <alignment horizontal="right" vertical="top"/>
    </xf>
    <xf numFmtId="0" fontId="8" fillId="0" borderId="0" xfId="0" applyFont="1" applyBorder="1" applyAlignment="1">
      <alignment horizontal="right" textRotation="180"/>
    </xf>
    <xf numFmtId="3" fontId="5" fillId="5" borderId="9" xfId="0" applyNumberFormat="1" applyFont="1" applyFill="1" applyBorder="1" applyAlignment="1">
      <alignment horizontal="right" vertical="top"/>
    </xf>
    <xf numFmtId="187" fontId="5" fillId="5" borderId="9" xfId="1" applyNumberFormat="1" applyFont="1" applyFill="1" applyBorder="1" applyAlignment="1">
      <alignment horizontal="right" vertical="top"/>
    </xf>
    <xf numFmtId="187" fontId="7" fillId="5" borderId="5" xfId="1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center"/>
    </xf>
    <xf numFmtId="0" fontId="5" fillId="5" borderId="7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/>
    </xf>
    <xf numFmtId="187" fontId="5" fillId="3" borderId="1" xfId="1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3" fontId="5" fillId="5" borderId="3" xfId="0" applyNumberFormat="1" applyFont="1" applyFill="1" applyBorder="1" applyAlignment="1">
      <alignment horizontal="right" vertical="top"/>
    </xf>
    <xf numFmtId="3" fontId="5" fillId="5" borderId="4" xfId="0" applyNumberFormat="1" applyFont="1" applyFill="1" applyBorder="1" applyAlignment="1">
      <alignment horizontal="right" vertical="top"/>
    </xf>
    <xf numFmtId="3" fontId="5" fillId="5" borderId="2" xfId="0" applyNumberFormat="1" applyFont="1" applyFill="1" applyBorder="1" applyAlignment="1">
      <alignment horizontal="right" vertical="top"/>
    </xf>
    <xf numFmtId="187" fontId="5" fillId="3" borderId="1" xfId="1" applyNumberFormat="1" applyFont="1" applyFill="1" applyBorder="1" applyAlignment="1">
      <alignment horizontal="right" vertical="top"/>
    </xf>
    <xf numFmtId="0" fontId="5" fillId="5" borderId="1" xfId="0" applyFont="1" applyFill="1" applyBorder="1" applyAlignment="1">
      <alignment horizontal="center" vertical="top"/>
    </xf>
    <xf numFmtId="187" fontId="9" fillId="5" borderId="9" xfId="1" applyNumberFormat="1" applyFont="1" applyFill="1" applyBorder="1" applyAlignment="1">
      <alignment horizontal="right" vertical="top" textRotation="180"/>
    </xf>
    <xf numFmtId="0" fontId="6" fillId="5" borderId="3" xfId="0" applyFont="1" applyFill="1" applyBorder="1" applyAlignment="1">
      <alignment horizontal="center" vertical="top"/>
    </xf>
    <xf numFmtId="0" fontId="6" fillId="5" borderId="4" xfId="0" applyFont="1" applyFill="1" applyBorder="1" applyAlignment="1">
      <alignment vertical="top" wrapText="1"/>
    </xf>
    <xf numFmtId="0" fontId="6" fillId="5" borderId="4" xfId="0" applyFont="1" applyFill="1" applyBorder="1" applyAlignment="1">
      <alignment horizontal="left" vertical="top"/>
    </xf>
    <xf numFmtId="187" fontId="6" fillId="5" borderId="4" xfId="1" applyNumberFormat="1" applyFont="1" applyFill="1" applyBorder="1" applyAlignment="1">
      <alignment horizontal="right" vertical="top"/>
    </xf>
    <xf numFmtId="187" fontId="6" fillId="5" borderId="2" xfId="1" applyNumberFormat="1" applyFont="1" applyFill="1" applyBorder="1" applyAlignment="1">
      <alignment horizontal="right" vertical="top"/>
    </xf>
    <xf numFmtId="187" fontId="6" fillId="0" borderId="5" xfId="1" applyNumberFormat="1" applyFont="1" applyFill="1" applyBorder="1" applyAlignment="1">
      <alignment horizontal="right" vertical="top"/>
    </xf>
    <xf numFmtId="0" fontId="5" fillId="3" borderId="7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/>
    </xf>
    <xf numFmtId="187" fontId="9" fillId="5" borderId="0" xfId="1" applyNumberFormat="1" applyFont="1" applyFill="1" applyBorder="1" applyAlignment="1">
      <alignment horizontal="right" vertical="top" textRotation="180"/>
    </xf>
    <xf numFmtId="187" fontId="9" fillId="5" borderId="9" xfId="1" applyNumberFormat="1" applyFont="1" applyFill="1" applyBorder="1" applyAlignment="1">
      <alignment horizontal="right" vertical="center" textRotation="180"/>
    </xf>
    <xf numFmtId="187" fontId="10" fillId="5" borderId="9" xfId="1" applyNumberFormat="1" applyFont="1" applyFill="1" applyBorder="1" applyAlignment="1">
      <alignment horizontal="right" vertical="top" textRotation="180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3"/>
  <sheetViews>
    <sheetView topLeftCell="A7" zoomScaleNormal="100" workbookViewId="0">
      <selection activeCell="I24" sqref="I24"/>
    </sheetView>
  </sheetViews>
  <sheetFormatPr defaultRowHeight="18.75" x14ac:dyDescent="0.3"/>
  <cols>
    <col min="1" max="1" width="38" style="1" customWidth="1"/>
    <col min="2" max="7" width="17.875" style="1" customWidth="1"/>
    <col min="8" max="8" width="17.625" style="1" customWidth="1"/>
    <col min="9" max="16384" width="9" style="1"/>
  </cols>
  <sheetData>
    <row r="4" spans="1:8" x14ac:dyDescent="0.3">
      <c r="A4" s="2" t="s">
        <v>0</v>
      </c>
      <c r="B4" s="64" t="s">
        <v>1</v>
      </c>
      <c r="C4" s="64"/>
      <c r="D4" s="64"/>
      <c r="E4" s="64"/>
      <c r="F4" s="64"/>
      <c r="G4" s="64"/>
    </row>
    <row r="5" spans="1:8" x14ac:dyDescent="0.3">
      <c r="A5" s="4" t="s">
        <v>3</v>
      </c>
      <c r="B5" s="3">
        <v>2566</v>
      </c>
      <c r="C5" s="3">
        <v>2567</v>
      </c>
      <c r="D5" s="3">
        <v>2568</v>
      </c>
      <c r="E5" s="3">
        <v>2569</v>
      </c>
      <c r="F5" s="3">
        <v>2570</v>
      </c>
      <c r="G5" s="3" t="s">
        <v>2</v>
      </c>
    </row>
    <row r="6" spans="1:8" s="7" customFormat="1" ht="56.25" x14ac:dyDescent="0.2">
      <c r="A6" s="5" t="s">
        <v>4</v>
      </c>
      <c r="B6" s="11">
        <v>612676048.57000005</v>
      </c>
      <c r="C6" s="12">
        <v>461554648.56999999</v>
      </c>
      <c r="D6" s="12">
        <v>461554648.56999999</v>
      </c>
      <c r="E6" s="13">
        <v>461554648.56999999</v>
      </c>
      <c r="F6" s="13">
        <v>461554648.56999999</v>
      </c>
      <c r="G6" s="14">
        <f>SUM(B6:F6)</f>
        <v>2458894642.8499999</v>
      </c>
      <c r="H6" s="6"/>
    </row>
    <row r="7" spans="1:8" s="7" customFormat="1" ht="45.75" customHeight="1" x14ac:dyDescent="0.2">
      <c r="A7" s="5" t="s">
        <v>6</v>
      </c>
      <c r="B7" s="8">
        <f>SUM('75-119'!E338:E346)</f>
        <v>149778000</v>
      </c>
      <c r="C7" s="9">
        <f>SUM('75-119'!F347:F374)</f>
        <v>328816800</v>
      </c>
      <c r="D7" s="15">
        <f>SUM('75-119'!G385:G407)</f>
        <v>201560840</v>
      </c>
      <c r="E7" s="8">
        <v>149778000</v>
      </c>
      <c r="F7" s="8">
        <v>149778000</v>
      </c>
      <c r="G7" s="14">
        <f t="shared" ref="G7:G8" si="0">SUM(B7:F7)</f>
        <v>979711640</v>
      </c>
    </row>
    <row r="8" spans="1:8" s="7" customFormat="1" ht="45.75" customHeight="1" x14ac:dyDescent="0.2">
      <c r="A8" s="5" t="s">
        <v>5</v>
      </c>
      <c r="B8" s="8">
        <f>SUM('75-119'!E336:E337)</f>
        <v>3441500</v>
      </c>
      <c r="C8" s="16">
        <f>SUM('75-119'!F375:F384)</f>
        <v>105311200</v>
      </c>
      <c r="D8" s="8">
        <f>SUM('75-119'!G375:G384)</f>
        <v>105311200</v>
      </c>
      <c r="E8" s="8">
        <v>3441500</v>
      </c>
      <c r="F8" s="8">
        <v>3441500</v>
      </c>
      <c r="G8" s="14">
        <f t="shared" si="0"/>
        <v>220946900</v>
      </c>
    </row>
    <row r="9" spans="1:8" s="7" customFormat="1" ht="21.75" customHeight="1" x14ac:dyDescent="0.2">
      <c r="A9" s="10" t="s">
        <v>2</v>
      </c>
      <c r="B9" s="17">
        <f>SUM(B6:B8)</f>
        <v>765895548.57000005</v>
      </c>
      <c r="C9" s="16">
        <f>SUM(C6:C8)</f>
        <v>895682648.56999993</v>
      </c>
      <c r="D9" s="16">
        <f>SUM(D6:D8)</f>
        <v>768426688.56999993</v>
      </c>
      <c r="E9" s="16">
        <f t="shared" ref="E9:G9" si="1">SUM(E6:E8)</f>
        <v>614774148.56999993</v>
      </c>
      <c r="F9" s="16">
        <f t="shared" si="1"/>
        <v>614774148.56999993</v>
      </c>
      <c r="G9" s="16">
        <f t="shared" si="1"/>
        <v>3659553182.8499999</v>
      </c>
    </row>
    <row r="10" spans="1:8" x14ac:dyDescent="0.3">
      <c r="B10" s="18"/>
      <c r="C10" s="18"/>
      <c r="D10" s="18"/>
      <c r="E10" s="18"/>
      <c r="F10" s="18"/>
      <c r="G10" s="18"/>
    </row>
    <row r="23" spans="7:7" ht="20.25" x14ac:dyDescent="0.3">
      <c r="G23" s="60">
        <v>74</v>
      </c>
    </row>
  </sheetData>
  <mergeCells count="1">
    <mergeCell ref="B4:G4"/>
  </mergeCells>
  <pageMargins left="0.25" right="0.25" top="0.75" bottom="0.75" header="0.3" footer="0.3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4"/>
  <sheetViews>
    <sheetView tabSelected="1" view="pageBreakPreview" zoomScale="90" zoomScaleNormal="90" zoomScaleSheetLayoutView="90" workbookViewId="0">
      <selection activeCell="M15" sqref="M15"/>
    </sheetView>
  </sheetViews>
  <sheetFormatPr defaultRowHeight="18.75" x14ac:dyDescent="0.2"/>
  <cols>
    <col min="1" max="1" width="6.375" style="53" customWidth="1"/>
    <col min="2" max="2" width="38.25" style="20" customWidth="1"/>
    <col min="3" max="3" width="13.875" style="52" customWidth="1"/>
    <col min="4" max="4" width="17" style="22" customWidth="1"/>
    <col min="5" max="5" width="14.625" style="59" bestFit="1" customWidth="1"/>
    <col min="6" max="7" width="14.75" style="59" bestFit="1" customWidth="1"/>
    <col min="8" max="9" width="14.625" style="59" bestFit="1" customWidth="1"/>
    <col min="10" max="10" width="16.5" style="59" bestFit="1" customWidth="1"/>
    <col min="11" max="16384" width="9" style="20"/>
  </cols>
  <sheetData>
    <row r="1" spans="1:10" ht="33.75" customHeight="1" x14ac:dyDescent="0.2">
      <c r="A1" s="79" t="s">
        <v>13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x14ac:dyDescent="0.2">
      <c r="A2" s="74" t="s">
        <v>14</v>
      </c>
      <c r="B2" s="69" t="s">
        <v>15</v>
      </c>
      <c r="C2" s="23" t="s">
        <v>16</v>
      </c>
      <c r="D2" s="74" t="s">
        <v>18</v>
      </c>
      <c r="E2" s="73" t="s">
        <v>19</v>
      </c>
      <c r="F2" s="73"/>
      <c r="G2" s="73"/>
      <c r="H2" s="73"/>
      <c r="I2" s="73"/>
      <c r="J2" s="73"/>
    </row>
    <row r="3" spans="1:10" x14ac:dyDescent="0.2">
      <c r="A3" s="74"/>
      <c r="B3" s="69"/>
      <c r="C3" s="23" t="s">
        <v>17</v>
      </c>
      <c r="D3" s="74"/>
      <c r="E3" s="24" t="s">
        <v>20</v>
      </c>
      <c r="F3" s="24" t="s">
        <v>21</v>
      </c>
      <c r="G3" s="24" t="s">
        <v>22</v>
      </c>
      <c r="H3" s="24" t="s">
        <v>23</v>
      </c>
      <c r="I3" s="24" t="s">
        <v>24</v>
      </c>
      <c r="J3" s="24" t="s">
        <v>25</v>
      </c>
    </row>
    <row r="4" spans="1:10" x14ac:dyDescent="0.2">
      <c r="A4" s="25"/>
      <c r="B4" s="26" t="s">
        <v>26</v>
      </c>
      <c r="C4" s="27"/>
      <c r="D4" s="28"/>
      <c r="E4" s="29"/>
      <c r="F4" s="29"/>
      <c r="G4" s="29"/>
      <c r="H4" s="29"/>
      <c r="I4" s="29"/>
      <c r="J4" s="29"/>
    </row>
    <row r="5" spans="1:10" ht="37.5" x14ac:dyDescent="0.2">
      <c r="A5" s="30">
        <v>1</v>
      </c>
      <c r="B5" s="31" t="s">
        <v>27</v>
      </c>
      <c r="C5" s="32" t="s">
        <v>28</v>
      </c>
      <c r="D5" s="31" t="s">
        <v>29</v>
      </c>
      <c r="E5" s="33">
        <v>95700</v>
      </c>
      <c r="F5" s="33">
        <v>95700</v>
      </c>
      <c r="G5" s="33">
        <v>95700</v>
      </c>
      <c r="H5" s="33">
        <v>95700</v>
      </c>
      <c r="I5" s="33">
        <v>95700</v>
      </c>
      <c r="J5" s="33">
        <f>SUM(E5:I5)</f>
        <v>478500</v>
      </c>
    </row>
    <row r="6" spans="1:10" ht="37.5" x14ac:dyDescent="0.2">
      <c r="A6" s="30">
        <v>2</v>
      </c>
      <c r="B6" s="31" t="s">
        <v>30</v>
      </c>
      <c r="C6" s="32" t="s">
        <v>28</v>
      </c>
      <c r="D6" s="31" t="s">
        <v>29</v>
      </c>
      <c r="E6" s="33">
        <v>64500</v>
      </c>
      <c r="F6" s="33">
        <v>64500</v>
      </c>
      <c r="G6" s="33">
        <v>64500</v>
      </c>
      <c r="H6" s="33">
        <v>64500</v>
      </c>
      <c r="I6" s="33">
        <v>64500</v>
      </c>
      <c r="J6" s="33">
        <f t="shared" ref="J6:J72" si="0">SUM(E6:I6)</f>
        <v>322500</v>
      </c>
    </row>
    <row r="7" spans="1:10" ht="37.5" x14ac:dyDescent="0.2">
      <c r="A7" s="30">
        <v>3</v>
      </c>
      <c r="B7" s="31" t="s">
        <v>31</v>
      </c>
      <c r="C7" s="32" t="s">
        <v>28</v>
      </c>
      <c r="D7" s="31" t="s">
        <v>29</v>
      </c>
      <c r="E7" s="33">
        <v>70000</v>
      </c>
      <c r="F7" s="33">
        <v>70000</v>
      </c>
      <c r="G7" s="33">
        <v>70000</v>
      </c>
      <c r="H7" s="33">
        <v>70000</v>
      </c>
      <c r="I7" s="33">
        <v>70000</v>
      </c>
      <c r="J7" s="33">
        <f t="shared" si="0"/>
        <v>350000</v>
      </c>
    </row>
    <row r="8" spans="1:10" ht="93.75" x14ac:dyDescent="0.2">
      <c r="A8" s="30">
        <v>4</v>
      </c>
      <c r="B8" s="31" t="s">
        <v>32</v>
      </c>
      <c r="C8" s="32" t="s">
        <v>28</v>
      </c>
      <c r="D8" s="31" t="s">
        <v>33</v>
      </c>
      <c r="E8" s="33">
        <v>9000000</v>
      </c>
      <c r="F8" s="33">
        <v>9000000</v>
      </c>
      <c r="G8" s="33">
        <v>9000000</v>
      </c>
      <c r="H8" s="33">
        <v>9000000</v>
      </c>
      <c r="I8" s="33">
        <v>9000000</v>
      </c>
      <c r="J8" s="33">
        <f t="shared" si="0"/>
        <v>45000000</v>
      </c>
    </row>
    <row r="9" spans="1:10" ht="56.25" x14ac:dyDescent="0.2">
      <c r="A9" s="30">
        <v>5</v>
      </c>
      <c r="B9" s="31" t="s">
        <v>34</v>
      </c>
      <c r="C9" s="32" t="s">
        <v>28</v>
      </c>
      <c r="D9" s="31" t="s">
        <v>33</v>
      </c>
      <c r="E9" s="33">
        <v>15000000</v>
      </c>
      <c r="F9" s="33">
        <v>15000000</v>
      </c>
      <c r="G9" s="33">
        <v>15000000</v>
      </c>
      <c r="H9" s="33">
        <v>15000000</v>
      </c>
      <c r="I9" s="33">
        <v>15000000</v>
      </c>
      <c r="J9" s="33">
        <f t="shared" si="0"/>
        <v>75000000</v>
      </c>
    </row>
    <row r="10" spans="1:10" ht="56.25" x14ac:dyDescent="0.2">
      <c r="A10" s="30">
        <v>6</v>
      </c>
      <c r="B10" s="31" t="s">
        <v>35</v>
      </c>
      <c r="C10" s="32" t="s">
        <v>28</v>
      </c>
      <c r="D10" s="31" t="s">
        <v>33</v>
      </c>
      <c r="E10" s="33">
        <v>6000000</v>
      </c>
      <c r="F10" s="33">
        <v>6000000</v>
      </c>
      <c r="G10" s="33">
        <v>6000000</v>
      </c>
      <c r="H10" s="33">
        <v>6000000</v>
      </c>
      <c r="I10" s="33">
        <v>6000000</v>
      </c>
      <c r="J10" s="33">
        <f t="shared" si="0"/>
        <v>30000000</v>
      </c>
    </row>
    <row r="11" spans="1:10" ht="75" x14ac:dyDescent="0.2">
      <c r="A11" s="30">
        <v>7</v>
      </c>
      <c r="B11" s="31" t="s">
        <v>36</v>
      </c>
      <c r="C11" s="32" t="s">
        <v>28</v>
      </c>
      <c r="D11" s="31" t="s">
        <v>33</v>
      </c>
      <c r="E11" s="33">
        <v>6000000</v>
      </c>
      <c r="F11" s="33">
        <v>6000000</v>
      </c>
      <c r="G11" s="33">
        <v>6000000</v>
      </c>
      <c r="H11" s="33">
        <v>6000000</v>
      </c>
      <c r="I11" s="33">
        <v>6000000</v>
      </c>
      <c r="J11" s="33">
        <f t="shared" si="0"/>
        <v>30000000</v>
      </c>
    </row>
    <row r="12" spans="1:10" ht="56.25" x14ac:dyDescent="0.2">
      <c r="A12" s="30">
        <v>8</v>
      </c>
      <c r="B12" s="31" t="s">
        <v>37</v>
      </c>
      <c r="C12" s="32" t="s">
        <v>28</v>
      </c>
      <c r="D12" s="31" t="s">
        <v>33</v>
      </c>
      <c r="E12" s="33">
        <v>3000000</v>
      </c>
      <c r="F12" s="33">
        <v>3000000</v>
      </c>
      <c r="G12" s="33">
        <v>3000000</v>
      </c>
      <c r="H12" s="33">
        <v>3000000</v>
      </c>
      <c r="I12" s="33">
        <v>3000000</v>
      </c>
      <c r="J12" s="33">
        <f t="shared" si="0"/>
        <v>15000000</v>
      </c>
    </row>
    <row r="13" spans="1:10" ht="56.25" x14ac:dyDescent="0.2">
      <c r="A13" s="30">
        <v>9</v>
      </c>
      <c r="B13" s="31" t="s">
        <v>38</v>
      </c>
      <c r="C13" s="32" t="s">
        <v>28</v>
      </c>
      <c r="D13" s="31" t="s">
        <v>33</v>
      </c>
      <c r="E13" s="33">
        <v>20000000</v>
      </c>
      <c r="F13" s="33">
        <v>20000000</v>
      </c>
      <c r="G13" s="33">
        <v>20000000</v>
      </c>
      <c r="H13" s="33">
        <v>20000000</v>
      </c>
      <c r="I13" s="33">
        <v>20000000</v>
      </c>
      <c r="J13" s="33">
        <f t="shared" si="0"/>
        <v>100000000</v>
      </c>
    </row>
    <row r="14" spans="1:10" s="38" customFormat="1" ht="33.75" x14ac:dyDescent="0.2">
      <c r="A14" s="34"/>
      <c r="B14" s="35"/>
      <c r="C14" s="36"/>
      <c r="D14" s="35"/>
      <c r="E14" s="37"/>
      <c r="F14" s="37"/>
      <c r="G14" s="37"/>
      <c r="H14" s="37"/>
      <c r="I14" s="37"/>
      <c r="J14" s="91">
        <v>75</v>
      </c>
    </row>
    <row r="15" spans="1:10" ht="56.25" x14ac:dyDescent="0.2">
      <c r="A15" s="39">
        <v>10</v>
      </c>
      <c r="B15" s="40" t="s">
        <v>39</v>
      </c>
      <c r="C15" s="41" t="s">
        <v>28</v>
      </c>
      <c r="D15" s="40" t="s">
        <v>33</v>
      </c>
      <c r="E15" s="42">
        <v>10000000</v>
      </c>
      <c r="F15" s="42">
        <v>10000000</v>
      </c>
      <c r="G15" s="42">
        <v>10000000</v>
      </c>
      <c r="H15" s="42">
        <v>10000000</v>
      </c>
      <c r="I15" s="42">
        <v>10000000</v>
      </c>
      <c r="J15" s="42">
        <f t="shared" si="0"/>
        <v>50000000</v>
      </c>
    </row>
    <row r="16" spans="1:10" ht="56.25" x14ac:dyDescent="0.2">
      <c r="A16" s="30">
        <v>11</v>
      </c>
      <c r="B16" s="31" t="s">
        <v>40</v>
      </c>
      <c r="C16" s="32" t="s">
        <v>28</v>
      </c>
      <c r="D16" s="31" t="s">
        <v>33</v>
      </c>
      <c r="E16" s="33">
        <v>15000000</v>
      </c>
      <c r="F16" s="33">
        <v>15000000</v>
      </c>
      <c r="G16" s="33">
        <v>15000000</v>
      </c>
      <c r="H16" s="33">
        <v>15000000</v>
      </c>
      <c r="I16" s="33">
        <v>15000000</v>
      </c>
      <c r="J16" s="33">
        <f t="shared" si="0"/>
        <v>75000000</v>
      </c>
    </row>
    <row r="17" spans="1:10" ht="56.25" x14ac:dyDescent="0.2">
      <c r="A17" s="30">
        <v>12</v>
      </c>
      <c r="B17" s="31" t="s">
        <v>41</v>
      </c>
      <c r="C17" s="32" t="s">
        <v>28</v>
      </c>
      <c r="D17" s="31" t="s">
        <v>33</v>
      </c>
      <c r="E17" s="33">
        <v>15000000</v>
      </c>
      <c r="F17" s="33">
        <v>15000000</v>
      </c>
      <c r="G17" s="33">
        <v>15000000</v>
      </c>
      <c r="H17" s="33">
        <v>15000000</v>
      </c>
      <c r="I17" s="33">
        <v>15000000</v>
      </c>
      <c r="J17" s="33">
        <f t="shared" si="0"/>
        <v>75000000</v>
      </c>
    </row>
    <row r="18" spans="1:10" ht="56.25" x14ac:dyDescent="0.2">
      <c r="A18" s="30">
        <v>13</v>
      </c>
      <c r="B18" s="31" t="s">
        <v>42</v>
      </c>
      <c r="C18" s="32" t="s">
        <v>28</v>
      </c>
      <c r="D18" s="31" t="s">
        <v>33</v>
      </c>
      <c r="E18" s="33">
        <v>970000</v>
      </c>
      <c r="F18" s="33">
        <v>970000</v>
      </c>
      <c r="G18" s="33">
        <v>970000</v>
      </c>
      <c r="H18" s="33">
        <v>970000</v>
      </c>
      <c r="I18" s="33">
        <v>970000</v>
      </c>
      <c r="J18" s="33">
        <f t="shared" si="0"/>
        <v>4850000</v>
      </c>
    </row>
    <row r="19" spans="1:10" ht="56.25" x14ac:dyDescent="0.2">
      <c r="A19" s="30">
        <v>14</v>
      </c>
      <c r="B19" s="31" t="s">
        <v>43</v>
      </c>
      <c r="C19" s="32" t="s">
        <v>28</v>
      </c>
      <c r="D19" s="31" t="s">
        <v>33</v>
      </c>
      <c r="E19" s="33">
        <v>970000</v>
      </c>
      <c r="F19" s="33">
        <v>970000</v>
      </c>
      <c r="G19" s="33">
        <v>970000</v>
      </c>
      <c r="H19" s="33">
        <v>970000</v>
      </c>
      <c r="I19" s="33">
        <v>970000</v>
      </c>
      <c r="J19" s="33">
        <f t="shared" si="0"/>
        <v>4850000</v>
      </c>
    </row>
    <row r="20" spans="1:10" ht="75" x14ac:dyDescent="0.2">
      <c r="A20" s="30">
        <v>15</v>
      </c>
      <c r="B20" s="31" t="s">
        <v>44</v>
      </c>
      <c r="C20" s="32" t="s">
        <v>28</v>
      </c>
      <c r="D20" s="31" t="s">
        <v>33</v>
      </c>
      <c r="E20" s="33">
        <v>7200000</v>
      </c>
      <c r="F20" s="33">
        <v>7200000</v>
      </c>
      <c r="G20" s="33">
        <v>7200000</v>
      </c>
      <c r="H20" s="33">
        <v>7200000</v>
      </c>
      <c r="I20" s="33">
        <v>7200000</v>
      </c>
      <c r="J20" s="33">
        <f t="shared" si="0"/>
        <v>36000000</v>
      </c>
    </row>
    <row r="21" spans="1:10" ht="56.25" x14ac:dyDescent="0.2">
      <c r="A21" s="30">
        <v>16</v>
      </c>
      <c r="B21" s="31" t="s">
        <v>45</v>
      </c>
      <c r="C21" s="32" t="s">
        <v>28</v>
      </c>
      <c r="D21" s="31" t="s">
        <v>33</v>
      </c>
      <c r="E21" s="33">
        <v>990000</v>
      </c>
      <c r="F21" s="33">
        <v>990000</v>
      </c>
      <c r="G21" s="33">
        <v>990000</v>
      </c>
      <c r="H21" s="33">
        <v>990000</v>
      </c>
      <c r="I21" s="33">
        <v>990000</v>
      </c>
      <c r="J21" s="33">
        <f t="shared" si="0"/>
        <v>4950000</v>
      </c>
    </row>
    <row r="22" spans="1:10" ht="56.25" x14ac:dyDescent="0.2">
      <c r="A22" s="30">
        <v>17</v>
      </c>
      <c r="B22" s="31" t="s">
        <v>46</v>
      </c>
      <c r="C22" s="32" t="s">
        <v>28</v>
      </c>
      <c r="D22" s="31" t="s">
        <v>33</v>
      </c>
      <c r="E22" s="33">
        <v>990000</v>
      </c>
      <c r="F22" s="33">
        <v>990000</v>
      </c>
      <c r="G22" s="33">
        <v>990000</v>
      </c>
      <c r="H22" s="33">
        <v>990000</v>
      </c>
      <c r="I22" s="33">
        <v>990000</v>
      </c>
      <c r="J22" s="33">
        <f t="shared" si="0"/>
        <v>4950000</v>
      </c>
    </row>
    <row r="23" spans="1:10" ht="56.25" x14ac:dyDescent="0.2">
      <c r="A23" s="30">
        <v>18</v>
      </c>
      <c r="B23" s="31" t="s">
        <v>47</v>
      </c>
      <c r="C23" s="32" t="s">
        <v>28</v>
      </c>
      <c r="D23" s="31" t="s">
        <v>33</v>
      </c>
      <c r="E23" s="33">
        <v>140200</v>
      </c>
      <c r="F23" s="33">
        <v>140200</v>
      </c>
      <c r="G23" s="33">
        <v>140200</v>
      </c>
      <c r="H23" s="33">
        <v>140200</v>
      </c>
      <c r="I23" s="33">
        <v>140200</v>
      </c>
      <c r="J23" s="33">
        <f t="shared" si="0"/>
        <v>701000</v>
      </c>
    </row>
    <row r="24" spans="1:10" s="38" customFormat="1" ht="30.75" x14ac:dyDescent="0.2">
      <c r="A24" s="34"/>
      <c r="B24" s="35"/>
      <c r="C24" s="36"/>
      <c r="D24" s="35"/>
      <c r="E24" s="37"/>
      <c r="F24" s="37"/>
      <c r="G24" s="37"/>
      <c r="H24" s="37"/>
      <c r="I24" s="37"/>
      <c r="J24" s="80">
        <v>76</v>
      </c>
    </row>
    <row r="25" spans="1:10" ht="75" x14ac:dyDescent="0.2">
      <c r="A25" s="39">
        <v>19</v>
      </c>
      <c r="B25" s="40" t="s">
        <v>48</v>
      </c>
      <c r="C25" s="41" t="s">
        <v>28</v>
      </c>
      <c r="D25" s="40" t="s">
        <v>33</v>
      </c>
      <c r="E25" s="42">
        <v>105000</v>
      </c>
      <c r="F25" s="42">
        <v>105000</v>
      </c>
      <c r="G25" s="42">
        <v>105000</v>
      </c>
      <c r="H25" s="42">
        <v>105000</v>
      </c>
      <c r="I25" s="42">
        <v>105000</v>
      </c>
      <c r="J25" s="42">
        <f t="shared" si="0"/>
        <v>525000</v>
      </c>
    </row>
    <row r="26" spans="1:10" ht="75" x14ac:dyDescent="0.2">
      <c r="A26" s="30">
        <v>20</v>
      </c>
      <c r="B26" s="31" t="s">
        <v>49</v>
      </c>
      <c r="C26" s="32" t="s">
        <v>28</v>
      </c>
      <c r="D26" s="31" t="s">
        <v>33</v>
      </c>
      <c r="E26" s="33">
        <v>200000</v>
      </c>
      <c r="F26" s="33">
        <v>200000</v>
      </c>
      <c r="G26" s="33">
        <v>200000</v>
      </c>
      <c r="H26" s="33">
        <v>200000</v>
      </c>
      <c r="I26" s="33">
        <v>200000</v>
      </c>
      <c r="J26" s="33">
        <f t="shared" si="0"/>
        <v>1000000</v>
      </c>
    </row>
    <row r="27" spans="1:10" ht="75" x14ac:dyDescent="0.2">
      <c r="A27" s="30">
        <v>21</v>
      </c>
      <c r="B27" s="31" t="s">
        <v>50</v>
      </c>
      <c r="C27" s="32" t="s">
        <v>28</v>
      </c>
      <c r="D27" s="31" t="s">
        <v>33</v>
      </c>
      <c r="E27" s="33">
        <v>79000</v>
      </c>
      <c r="F27" s="33">
        <v>79000</v>
      </c>
      <c r="G27" s="33">
        <v>79000</v>
      </c>
      <c r="H27" s="33">
        <v>79000</v>
      </c>
      <c r="I27" s="33">
        <v>79000</v>
      </c>
      <c r="J27" s="33">
        <f t="shared" si="0"/>
        <v>395000</v>
      </c>
    </row>
    <row r="28" spans="1:10" ht="75" x14ac:dyDescent="0.2">
      <c r="A28" s="30">
        <v>22</v>
      </c>
      <c r="B28" s="31" t="s">
        <v>51</v>
      </c>
      <c r="C28" s="32" t="s">
        <v>28</v>
      </c>
      <c r="D28" s="31" t="s">
        <v>33</v>
      </c>
      <c r="E28" s="33">
        <v>699000</v>
      </c>
      <c r="F28" s="33">
        <v>699000</v>
      </c>
      <c r="G28" s="33">
        <v>699000</v>
      </c>
      <c r="H28" s="33">
        <v>699000</v>
      </c>
      <c r="I28" s="33">
        <v>699000</v>
      </c>
      <c r="J28" s="33">
        <f t="shared" si="0"/>
        <v>3495000</v>
      </c>
    </row>
    <row r="29" spans="1:10" ht="56.25" x14ac:dyDescent="0.2">
      <c r="A29" s="30">
        <v>23</v>
      </c>
      <c r="B29" s="31" t="s">
        <v>52</v>
      </c>
      <c r="C29" s="32" t="s">
        <v>28</v>
      </c>
      <c r="D29" s="31" t="s">
        <v>33</v>
      </c>
      <c r="E29" s="33">
        <v>570000</v>
      </c>
      <c r="F29" s="33">
        <v>570000</v>
      </c>
      <c r="G29" s="33">
        <v>570000</v>
      </c>
      <c r="H29" s="33">
        <v>570000</v>
      </c>
      <c r="I29" s="33">
        <v>570000</v>
      </c>
      <c r="J29" s="33">
        <f t="shared" si="0"/>
        <v>2850000</v>
      </c>
    </row>
    <row r="30" spans="1:10" ht="56.25" x14ac:dyDescent="0.2">
      <c r="A30" s="30">
        <v>24</v>
      </c>
      <c r="B30" s="31" t="s">
        <v>53</v>
      </c>
      <c r="C30" s="32" t="s">
        <v>28</v>
      </c>
      <c r="D30" s="31" t="s">
        <v>33</v>
      </c>
      <c r="E30" s="33">
        <v>143000</v>
      </c>
      <c r="F30" s="33">
        <v>143000</v>
      </c>
      <c r="G30" s="33">
        <v>143000</v>
      </c>
      <c r="H30" s="33">
        <v>143000</v>
      </c>
      <c r="I30" s="33">
        <v>143000</v>
      </c>
      <c r="J30" s="33">
        <f t="shared" si="0"/>
        <v>715000</v>
      </c>
    </row>
    <row r="31" spans="1:10" ht="56.25" x14ac:dyDescent="0.2">
      <c r="A31" s="30">
        <v>25</v>
      </c>
      <c r="B31" s="31" t="s">
        <v>54</v>
      </c>
      <c r="C31" s="32" t="s">
        <v>28</v>
      </c>
      <c r="D31" s="31" t="s">
        <v>33</v>
      </c>
      <c r="E31" s="33">
        <v>139200</v>
      </c>
      <c r="F31" s="33">
        <v>139200</v>
      </c>
      <c r="G31" s="33">
        <v>139200</v>
      </c>
      <c r="H31" s="33">
        <v>139200</v>
      </c>
      <c r="I31" s="33">
        <v>139200</v>
      </c>
      <c r="J31" s="33">
        <f t="shared" si="0"/>
        <v>696000</v>
      </c>
    </row>
    <row r="32" spans="1:10" s="38" customFormat="1" ht="30.75" x14ac:dyDescent="0.2">
      <c r="A32" s="34"/>
      <c r="B32" s="35"/>
      <c r="C32" s="36"/>
      <c r="D32" s="35"/>
      <c r="E32" s="37"/>
      <c r="F32" s="37"/>
      <c r="G32" s="37"/>
      <c r="H32" s="37"/>
      <c r="I32" s="37"/>
      <c r="J32" s="80">
        <v>77</v>
      </c>
    </row>
    <row r="33" spans="1:10" ht="75" x14ac:dyDescent="0.2">
      <c r="A33" s="39">
        <v>26</v>
      </c>
      <c r="B33" s="40" t="s">
        <v>55</v>
      </c>
      <c r="C33" s="41" t="s">
        <v>28</v>
      </c>
      <c r="D33" s="40" t="s">
        <v>33</v>
      </c>
      <c r="E33" s="42">
        <v>196000</v>
      </c>
      <c r="F33" s="42">
        <v>196000</v>
      </c>
      <c r="G33" s="42">
        <v>196000</v>
      </c>
      <c r="H33" s="42">
        <v>196000</v>
      </c>
      <c r="I33" s="42">
        <v>196000</v>
      </c>
      <c r="J33" s="42">
        <f t="shared" si="0"/>
        <v>980000</v>
      </c>
    </row>
    <row r="34" spans="1:10" ht="56.25" x14ac:dyDescent="0.2">
      <c r="A34" s="30">
        <v>27</v>
      </c>
      <c r="B34" s="31" t="s">
        <v>56</v>
      </c>
      <c r="C34" s="32" t="s">
        <v>28</v>
      </c>
      <c r="D34" s="43" t="s">
        <v>33</v>
      </c>
      <c r="E34" s="33">
        <v>680000</v>
      </c>
      <c r="F34" s="33">
        <v>680000</v>
      </c>
      <c r="G34" s="33">
        <v>680000</v>
      </c>
      <c r="H34" s="33">
        <v>680000</v>
      </c>
      <c r="I34" s="33">
        <v>680000</v>
      </c>
      <c r="J34" s="33">
        <f t="shared" si="0"/>
        <v>3400000</v>
      </c>
    </row>
    <row r="35" spans="1:10" ht="56.25" x14ac:dyDescent="0.2">
      <c r="A35" s="30">
        <v>28</v>
      </c>
      <c r="B35" s="31" t="s">
        <v>57</v>
      </c>
      <c r="C35" s="32" t="s">
        <v>28</v>
      </c>
      <c r="D35" s="31" t="s">
        <v>33</v>
      </c>
      <c r="E35" s="33">
        <v>905000</v>
      </c>
      <c r="F35" s="33">
        <v>905000</v>
      </c>
      <c r="G35" s="33">
        <v>905000</v>
      </c>
      <c r="H35" s="33">
        <v>905000</v>
      </c>
      <c r="I35" s="33">
        <v>905000</v>
      </c>
      <c r="J35" s="33">
        <f t="shared" si="0"/>
        <v>4525000</v>
      </c>
    </row>
    <row r="36" spans="1:10" ht="56.25" x14ac:dyDescent="0.2">
      <c r="A36" s="30">
        <v>29</v>
      </c>
      <c r="B36" s="31" t="s">
        <v>58</v>
      </c>
      <c r="C36" s="32" t="s">
        <v>28</v>
      </c>
      <c r="D36" s="31" t="s">
        <v>33</v>
      </c>
      <c r="E36" s="33">
        <v>895000</v>
      </c>
      <c r="F36" s="33">
        <v>895000</v>
      </c>
      <c r="G36" s="33">
        <v>895000</v>
      </c>
      <c r="H36" s="33">
        <v>895000</v>
      </c>
      <c r="I36" s="33">
        <v>895000</v>
      </c>
      <c r="J36" s="33">
        <f t="shared" si="0"/>
        <v>4475000</v>
      </c>
    </row>
    <row r="37" spans="1:10" ht="56.25" x14ac:dyDescent="0.2">
      <c r="A37" s="30">
        <v>30</v>
      </c>
      <c r="B37" s="31" t="s">
        <v>59</v>
      </c>
      <c r="C37" s="32" t="s">
        <v>28</v>
      </c>
      <c r="D37" s="31" t="s">
        <v>33</v>
      </c>
      <c r="E37" s="33">
        <v>905000</v>
      </c>
      <c r="F37" s="33">
        <v>905000</v>
      </c>
      <c r="G37" s="33">
        <v>905000</v>
      </c>
      <c r="H37" s="33">
        <v>905000</v>
      </c>
      <c r="I37" s="33">
        <v>905000</v>
      </c>
      <c r="J37" s="33">
        <f t="shared" si="0"/>
        <v>4525000</v>
      </c>
    </row>
    <row r="38" spans="1:10" ht="56.25" x14ac:dyDescent="0.2">
      <c r="A38" s="30">
        <v>31</v>
      </c>
      <c r="B38" s="31" t="s">
        <v>60</v>
      </c>
      <c r="C38" s="32" t="s">
        <v>28</v>
      </c>
      <c r="D38" s="31" t="s">
        <v>33</v>
      </c>
      <c r="E38" s="33">
        <v>915000</v>
      </c>
      <c r="F38" s="33">
        <v>915000</v>
      </c>
      <c r="G38" s="33">
        <v>915000</v>
      </c>
      <c r="H38" s="33">
        <v>915000</v>
      </c>
      <c r="I38" s="33">
        <v>915000</v>
      </c>
      <c r="J38" s="33">
        <f t="shared" si="0"/>
        <v>4575000</v>
      </c>
    </row>
    <row r="39" spans="1:10" ht="56.25" x14ac:dyDescent="0.2">
      <c r="A39" s="30">
        <v>32</v>
      </c>
      <c r="B39" s="31" t="s">
        <v>61</v>
      </c>
      <c r="C39" s="32" t="s">
        <v>28</v>
      </c>
      <c r="D39" s="31" t="s">
        <v>33</v>
      </c>
      <c r="E39" s="33">
        <v>908000</v>
      </c>
      <c r="F39" s="33">
        <v>908000</v>
      </c>
      <c r="G39" s="33">
        <v>908000</v>
      </c>
      <c r="H39" s="33">
        <v>908000</v>
      </c>
      <c r="I39" s="33">
        <v>908000</v>
      </c>
      <c r="J39" s="33">
        <f t="shared" si="0"/>
        <v>4540000</v>
      </c>
    </row>
    <row r="40" spans="1:10" ht="56.25" x14ac:dyDescent="0.2">
      <c r="A40" s="30">
        <v>33</v>
      </c>
      <c r="B40" s="31" t="s">
        <v>62</v>
      </c>
      <c r="C40" s="32" t="s">
        <v>28</v>
      </c>
      <c r="D40" s="31" t="s">
        <v>33</v>
      </c>
      <c r="E40" s="33">
        <v>915000</v>
      </c>
      <c r="F40" s="33">
        <v>915000</v>
      </c>
      <c r="G40" s="33">
        <v>915000</v>
      </c>
      <c r="H40" s="33">
        <v>915000</v>
      </c>
      <c r="I40" s="33">
        <v>915000</v>
      </c>
      <c r="J40" s="33">
        <f t="shared" si="0"/>
        <v>4575000</v>
      </c>
    </row>
    <row r="41" spans="1:10" ht="56.25" x14ac:dyDescent="0.2">
      <c r="A41" s="30">
        <v>34</v>
      </c>
      <c r="B41" s="31" t="s">
        <v>63</v>
      </c>
      <c r="C41" s="32" t="s">
        <v>28</v>
      </c>
      <c r="D41" s="31" t="s">
        <v>33</v>
      </c>
      <c r="E41" s="33">
        <v>482000</v>
      </c>
      <c r="F41" s="33">
        <v>482000</v>
      </c>
      <c r="G41" s="33">
        <v>482000</v>
      </c>
      <c r="H41" s="33">
        <v>482000</v>
      </c>
      <c r="I41" s="33">
        <v>482000</v>
      </c>
      <c r="J41" s="33">
        <f t="shared" si="0"/>
        <v>2410000</v>
      </c>
    </row>
    <row r="42" spans="1:10" s="38" customFormat="1" ht="30.75" x14ac:dyDescent="0.2">
      <c r="A42" s="34"/>
      <c r="B42" s="35"/>
      <c r="C42" s="36"/>
      <c r="D42" s="35"/>
      <c r="E42" s="37"/>
      <c r="F42" s="37"/>
      <c r="G42" s="37"/>
      <c r="H42" s="37"/>
      <c r="I42" s="37"/>
      <c r="J42" s="80">
        <v>78</v>
      </c>
    </row>
    <row r="43" spans="1:10" ht="56.25" x14ac:dyDescent="0.2">
      <c r="A43" s="39">
        <v>35</v>
      </c>
      <c r="B43" s="40" t="s">
        <v>64</v>
      </c>
      <c r="C43" s="41" t="s">
        <v>28</v>
      </c>
      <c r="D43" s="40" t="s">
        <v>33</v>
      </c>
      <c r="E43" s="42">
        <v>900000</v>
      </c>
      <c r="F43" s="42">
        <v>900000</v>
      </c>
      <c r="G43" s="42">
        <v>900000</v>
      </c>
      <c r="H43" s="42">
        <v>900000</v>
      </c>
      <c r="I43" s="42">
        <v>900000</v>
      </c>
      <c r="J43" s="42">
        <f t="shared" si="0"/>
        <v>4500000</v>
      </c>
    </row>
    <row r="44" spans="1:10" ht="56.25" x14ac:dyDescent="0.2">
      <c r="A44" s="30">
        <v>36</v>
      </c>
      <c r="B44" s="31" t="s">
        <v>65</v>
      </c>
      <c r="C44" s="32" t="s">
        <v>28</v>
      </c>
      <c r="D44" s="31" t="s">
        <v>33</v>
      </c>
      <c r="E44" s="33">
        <v>800000</v>
      </c>
      <c r="F44" s="33">
        <v>800000</v>
      </c>
      <c r="G44" s="33">
        <v>800000</v>
      </c>
      <c r="H44" s="33">
        <v>800000</v>
      </c>
      <c r="I44" s="33">
        <v>800000</v>
      </c>
      <c r="J44" s="33">
        <f t="shared" si="0"/>
        <v>4000000</v>
      </c>
    </row>
    <row r="45" spans="1:10" ht="56.25" x14ac:dyDescent="0.2">
      <c r="A45" s="30">
        <v>37</v>
      </c>
      <c r="B45" s="31" t="s">
        <v>66</v>
      </c>
      <c r="C45" s="32" t="s">
        <v>28</v>
      </c>
      <c r="D45" s="31" t="s">
        <v>33</v>
      </c>
      <c r="E45" s="33">
        <v>250000</v>
      </c>
      <c r="F45" s="33">
        <v>250000</v>
      </c>
      <c r="G45" s="33">
        <v>250000</v>
      </c>
      <c r="H45" s="33">
        <v>250000</v>
      </c>
      <c r="I45" s="33">
        <v>250000</v>
      </c>
      <c r="J45" s="33">
        <f t="shared" si="0"/>
        <v>1250000</v>
      </c>
    </row>
    <row r="46" spans="1:10" ht="56.25" x14ac:dyDescent="0.2">
      <c r="A46" s="30">
        <v>38</v>
      </c>
      <c r="B46" s="31" t="s">
        <v>67</v>
      </c>
      <c r="C46" s="32" t="s">
        <v>28</v>
      </c>
      <c r="D46" s="31" t="s">
        <v>33</v>
      </c>
      <c r="E46" s="33">
        <v>956200</v>
      </c>
      <c r="F46" s="33">
        <v>956200</v>
      </c>
      <c r="G46" s="33">
        <v>956200</v>
      </c>
      <c r="H46" s="33">
        <v>956200</v>
      </c>
      <c r="I46" s="33">
        <v>956200</v>
      </c>
      <c r="J46" s="33">
        <f t="shared" si="0"/>
        <v>4781000</v>
      </c>
    </row>
    <row r="47" spans="1:10" ht="56.25" x14ac:dyDescent="0.2">
      <c r="A47" s="30">
        <v>39</v>
      </c>
      <c r="B47" s="31" t="s">
        <v>68</v>
      </c>
      <c r="C47" s="32" t="s">
        <v>28</v>
      </c>
      <c r="D47" s="31" t="s">
        <v>33</v>
      </c>
      <c r="E47" s="33">
        <v>229000</v>
      </c>
      <c r="F47" s="33">
        <v>229000</v>
      </c>
      <c r="G47" s="33">
        <v>229000</v>
      </c>
      <c r="H47" s="33">
        <v>229000</v>
      </c>
      <c r="I47" s="33">
        <v>229000</v>
      </c>
      <c r="J47" s="33">
        <f t="shared" si="0"/>
        <v>1145000</v>
      </c>
    </row>
    <row r="48" spans="1:10" ht="56.25" x14ac:dyDescent="0.2">
      <c r="A48" s="30">
        <v>40</v>
      </c>
      <c r="B48" s="31" t="s">
        <v>69</v>
      </c>
      <c r="C48" s="32" t="s">
        <v>28</v>
      </c>
      <c r="D48" s="31" t="s">
        <v>33</v>
      </c>
      <c r="E48" s="33">
        <v>1414900</v>
      </c>
      <c r="F48" s="33">
        <v>1414900</v>
      </c>
      <c r="G48" s="33">
        <v>1414900</v>
      </c>
      <c r="H48" s="33">
        <v>1414900</v>
      </c>
      <c r="I48" s="33">
        <v>1414900</v>
      </c>
      <c r="J48" s="33">
        <f t="shared" si="0"/>
        <v>7074500</v>
      </c>
    </row>
    <row r="49" spans="1:10" ht="75" x14ac:dyDescent="0.2">
      <c r="A49" s="30">
        <v>41</v>
      </c>
      <c r="B49" s="31" t="s">
        <v>70</v>
      </c>
      <c r="C49" s="32" t="s">
        <v>28</v>
      </c>
      <c r="D49" s="31" t="s">
        <v>33</v>
      </c>
      <c r="E49" s="33">
        <v>970000</v>
      </c>
      <c r="F49" s="33">
        <v>970000</v>
      </c>
      <c r="G49" s="33">
        <v>970000</v>
      </c>
      <c r="H49" s="33">
        <v>970000</v>
      </c>
      <c r="I49" s="33">
        <v>970000</v>
      </c>
      <c r="J49" s="33">
        <f t="shared" si="0"/>
        <v>4850000</v>
      </c>
    </row>
    <row r="50" spans="1:10" ht="56.25" x14ac:dyDescent="0.2">
      <c r="A50" s="30">
        <v>42</v>
      </c>
      <c r="B50" s="31" t="s">
        <v>71</v>
      </c>
      <c r="C50" s="32" t="s">
        <v>28</v>
      </c>
      <c r="D50" s="31" t="s">
        <v>33</v>
      </c>
      <c r="E50" s="33">
        <v>900000</v>
      </c>
      <c r="F50" s="33">
        <v>900000</v>
      </c>
      <c r="G50" s="33">
        <v>900000</v>
      </c>
      <c r="H50" s="33">
        <v>900000</v>
      </c>
      <c r="I50" s="33">
        <v>900000</v>
      </c>
      <c r="J50" s="33">
        <f t="shared" si="0"/>
        <v>4500000</v>
      </c>
    </row>
    <row r="51" spans="1:10" ht="56.25" x14ac:dyDescent="0.2">
      <c r="A51" s="30">
        <v>43</v>
      </c>
      <c r="B51" s="31" t="s">
        <v>72</v>
      </c>
      <c r="C51" s="32" t="s">
        <v>28</v>
      </c>
      <c r="D51" s="31" t="s">
        <v>33</v>
      </c>
      <c r="E51" s="33">
        <v>850000</v>
      </c>
      <c r="F51" s="33">
        <v>850000</v>
      </c>
      <c r="G51" s="33">
        <v>850000</v>
      </c>
      <c r="H51" s="33">
        <v>850000</v>
      </c>
      <c r="I51" s="33">
        <v>850000</v>
      </c>
      <c r="J51" s="33">
        <f t="shared" si="0"/>
        <v>4250000</v>
      </c>
    </row>
    <row r="52" spans="1:10" s="38" customFormat="1" ht="30.75" x14ac:dyDescent="0.2">
      <c r="A52" s="34"/>
      <c r="B52" s="35"/>
      <c r="C52" s="36"/>
      <c r="D52" s="35"/>
      <c r="E52" s="37"/>
      <c r="F52" s="37"/>
      <c r="G52" s="37"/>
      <c r="H52" s="37"/>
      <c r="I52" s="37"/>
      <c r="J52" s="80">
        <v>79</v>
      </c>
    </row>
    <row r="53" spans="1:10" ht="56.25" x14ac:dyDescent="0.2">
      <c r="A53" s="39">
        <v>44</v>
      </c>
      <c r="B53" s="40" t="s">
        <v>73</v>
      </c>
      <c r="C53" s="41" t="s">
        <v>28</v>
      </c>
      <c r="D53" s="40" t="s">
        <v>33</v>
      </c>
      <c r="E53" s="42">
        <v>750000</v>
      </c>
      <c r="F53" s="42">
        <v>750000</v>
      </c>
      <c r="G53" s="42">
        <v>750000</v>
      </c>
      <c r="H53" s="42">
        <v>750000</v>
      </c>
      <c r="I53" s="42">
        <v>750000</v>
      </c>
      <c r="J53" s="42">
        <f t="shared" si="0"/>
        <v>3750000</v>
      </c>
    </row>
    <row r="54" spans="1:10" ht="56.25" x14ac:dyDescent="0.2">
      <c r="A54" s="30">
        <v>45</v>
      </c>
      <c r="B54" s="31" t="s">
        <v>74</v>
      </c>
      <c r="C54" s="32" t="s">
        <v>28</v>
      </c>
      <c r="D54" s="31" t="s">
        <v>33</v>
      </c>
      <c r="E54" s="33">
        <v>800000</v>
      </c>
      <c r="F54" s="33">
        <v>800000</v>
      </c>
      <c r="G54" s="33">
        <v>800000</v>
      </c>
      <c r="H54" s="33">
        <v>800000</v>
      </c>
      <c r="I54" s="33">
        <v>800000</v>
      </c>
      <c r="J54" s="33">
        <f t="shared" si="0"/>
        <v>4000000</v>
      </c>
    </row>
    <row r="55" spans="1:10" ht="56.25" x14ac:dyDescent="0.2">
      <c r="A55" s="30">
        <v>46</v>
      </c>
      <c r="B55" s="31" t="s">
        <v>75</v>
      </c>
      <c r="C55" s="32" t="s">
        <v>28</v>
      </c>
      <c r="D55" s="31" t="s">
        <v>33</v>
      </c>
      <c r="E55" s="33">
        <v>800000</v>
      </c>
      <c r="F55" s="33">
        <v>800000</v>
      </c>
      <c r="G55" s="33">
        <v>800000</v>
      </c>
      <c r="H55" s="33">
        <v>800000</v>
      </c>
      <c r="I55" s="33">
        <v>800000</v>
      </c>
      <c r="J55" s="33">
        <f t="shared" si="0"/>
        <v>4000000</v>
      </c>
    </row>
    <row r="56" spans="1:10" ht="56.25" x14ac:dyDescent="0.2">
      <c r="A56" s="30">
        <v>47</v>
      </c>
      <c r="B56" s="31" t="s">
        <v>76</v>
      </c>
      <c r="C56" s="32" t="s">
        <v>28</v>
      </c>
      <c r="D56" s="31" t="s">
        <v>33</v>
      </c>
      <c r="E56" s="33">
        <v>900000</v>
      </c>
      <c r="F56" s="33">
        <v>900000</v>
      </c>
      <c r="G56" s="33">
        <v>900000</v>
      </c>
      <c r="H56" s="33">
        <v>900000</v>
      </c>
      <c r="I56" s="33">
        <v>900000</v>
      </c>
      <c r="J56" s="33">
        <f t="shared" si="0"/>
        <v>4500000</v>
      </c>
    </row>
    <row r="57" spans="1:10" ht="56.25" x14ac:dyDescent="0.2">
      <c r="A57" s="30">
        <v>48</v>
      </c>
      <c r="B57" s="31" t="s">
        <v>77</v>
      </c>
      <c r="C57" s="32" t="s">
        <v>28</v>
      </c>
      <c r="D57" s="31" t="s">
        <v>33</v>
      </c>
      <c r="E57" s="33">
        <v>850000</v>
      </c>
      <c r="F57" s="33">
        <v>850000</v>
      </c>
      <c r="G57" s="33">
        <v>850000</v>
      </c>
      <c r="H57" s="33">
        <v>850000</v>
      </c>
      <c r="I57" s="33">
        <v>850000</v>
      </c>
      <c r="J57" s="33">
        <f t="shared" si="0"/>
        <v>4250000</v>
      </c>
    </row>
    <row r="58" spans="1:10" ht="75" x14ac:dyDescent="0.2">
      <c r="A58" s="30">
        <v>49</v>
      </c>
      <c r="B58" s="31" t="s">
        <v>78</v>
      </c>
      <c r="C58" s="32" t="s">
        <v>28</v>
      </c>
      <c r="D58" s="31" t="s">
        <v>33</v>
      </c>
      <c r="E58" s="33">
        <v>940000</v>
      </c>
      <c r="F58" s="33">
        <v>940000</v>
      </c>
      <c r="G58" s="33">
        <v>940000</v>
      </c>
      <c r="H58" s="33">
        <v>940000</v>
      </c>
      <c r="I58" s="33">
        <v>940000</v>
      </c>
      <c r="J58" s="33">
        <f t="shared" si="0"/>
        <v>4700000</v>
      </c>
    </row>
    <row r="59" spans="1:10" ht="56.25" x14ac:dyDescent="0.2">
      <c r="A59" s="30">
        <v>50</v>
      </c>
      <c r="B59" s="31" t="s">
        <v>79</v>
      </c>
      <c r="C59" s="32" t="s">
        <v>28</v>
      </c>
      <c r="D59" s="31" t="s">
        <v>33</v>
      </c>
      <c r="E59" s="33">
        <v>500000</v>
      </c>
      <c r="F59" s="33">
        <v>500000</v>
      </c>
      <c r="G59" s="33">
        <v>500000</v>
      </c>
      <c r="H59" s="33">
        <v>500000</v>
      </c>
      <c r="I59" s="33">
        <v>500000</v>
      </c>
      <c r="J59" s="33">
        <f t="shared" si="0"/>
        <v>2500000</v>
      </c>
    </row>
    <row r="60" spans="1:10" ht="75" x14ac:dyDescent="0.2">
      <c r="A60" s="30">
        <v>51</v>
      </c>
      <c r="B60" s="31" t="s">
        <v>80</v>
      </c>
      <c r="C60" s="32" t="s">
        <v>28</v>
      </c>
      <c r="D60" s="31" t="s">
        <v>33</v>
      </c>
      <c r="E60" s="33">
        <v>460000</v>
      </c>
      <c r="F60" s="33">
        <v>460000</v>
      </c>
      <c r="G60" s="33">
        <v>460000</v>
      </c>
      <c r="H60" s="33">
        <v>460000</v>
      </c>
      <c r="I60" s="33">
        <v>460000</v>
      </c>
      <c r="J60" s="33">
        <f t="shared" si="0"/>
        <v>2300000</v>
      </c>
    </row>
    <row r="61" spans="1:10" s="38" customFormat="1" ht="30.75" x14ac:dyDescent="0.2">
      <c r="A61" s="34"/>
      <c r="B61" s="35"/>
      <c r="C61" s="36"/>
      <c r="D61" s="35"/>
      <c r="E61" s="37"/>
      <c r="F61" s="37"/>
      <c r="G61" s="37"/>
      <c r="H61" s="37"/>
      <c r="I61" s="37"/>
      <c r="J61" s="80">
        <v>80</v>
      </c>
    </row>
    <row r="62" spans="1:10" ht="75" x14ac:dyDescent="0.2">
      <c r="A62" s="39">
        <v>52</v>
      </c>
      <c r="B62" s="40" t="s">
        <v>81</v>
      </c>
      <c r="C62" s="41" t="s">
        <v>28</v>
      </c>
      <c r="D62" s="40" t="s">
        <v>33</v>
      </c>
      <c r="E62" s="42">
        <v>530000</v>
      </c>
      <c r="F62" s="42">
        <v>530000</v>
      </c>
      <c r="G62" s="42">
        <v>530000</v>
      </c>
      <c r="H62" s="42">
        <v>530000</v>
      </c>
      <c r="I62" s="42">
        <v>530000</v>
      </c>
      <c r="J62" s="42">
        <f t="shared" si="0"/>
        <v>2650000</v>
      </c>
    </row>
    <row r="63" spans="1:10" ht="56.25" x14ac:dyDescent="0.2">
      <c r="A63" s="30">
        <v>53</v>
      </c>
      <c r="B63" s="31" t="s">
        <v>82</v>
      </c>
      <c r="C63" s="32" t="s">
        <v>28</v>
      </c>
      <c r="D63" s="31" t="s">
        <v>33</v>
      </c>
      <c r="E63" s="33">
        <v>700000</v>
      </c>
      <c r="F63" s="33">
        <v>530000</v>
      </c>
      <c r="G63" s="33">
        <v>530000</v>
      </c>
      <c r="H63" s="33">
        <v>530000</v>
      </c>
      <c r="I63" s="33">
        <v>530000</v>
      </c>
      <c r="J63" s="33">
        <f t="shared" si="0"/>
        <v>2820000</v>
      </c>
    </row>
    <row r="64" spans="1:10" ht="56.25" x14ac:dyDescent="0.2">
      <c r="A64" s="30">
        <v>54</v>
      </c>
      <c r="B64" s="31" t="s">
        <v>83</v>
      </c>
      <c r="C64" s="32" t="s">
        <v>28</v>
      </c>
      <c r="D64" s="31" t="s">
        <v>33</v>
      </c>
      <c r="E64" s="33">
        <v>700000</v>
      </c>
      <c r="F64" s="33">
        <v>530000</v>
      </c>
      <c r="G64" s="33">
        <v>530000</v>
      </c>
      <c r="H64" s="33">
        <v>530000</v>
      </c>
      <c r="I64" s="33">
        <v>530000</v>
      </c>
      <c r="J64" s="33">
        <f t="shared" si="0"/>
        <v>2820000</v>
      </c>
    </row>
    <row r="65" spans="1:10" ht="56.25" x14ac:dyDescent="0.2">
      <c r="A65" s="30">
        <v>55</v>
      </c>
      <c r="B65" s="31" t="s">
        <v>84</v>
      </c>
      <c r="C65" s="32" t="s">
        <v>28</v>
      </c>
      <c r="D65" s="31" t="s">
        <v>33</v>
      </c>
      <c r="E65" s="33">
        <v>280400</v>
      </c>
      <c r="F65" s="33">
        <v>530000</v>
      </c>
      <c r="G65" s="33">
        <v>530000</v>
      </c>
      <c r="H65" s="33">
        <v>530000</v>
      </c>
      <c r="I65" s="33">
        <v>530000</v>
      </c>
      <c r="J65" s="33">
        <f t="shared" si="0"/>
        <v>2400400</v>
      </c>
    </row>
    <row r="66" spans="1:10" ht="56.25" x14ac:dyDescent="0.2">
      <c r="A66" s="30">
        <v>56</v>
      </c>
      <c r="B66" s="31" t="s">
        <v>85</v>
      </c>
      <c r="C66" s="32" t="s">
        <v>28</v>
      </c>
      <c r="D66" s="31" t="s">
        <v>33</v>
      </c>
      <c r="E66" s="33">
        <v>962000</v>
      </c>
      <c r="F66" s="33">
        <v>530000</v>
      </c>
      <c r="G66" s="33">
        <v>530000</v>
      </c>
      <c r="H66" s="33">
        <v>530000</v>
      </c>
      <c r="I66" s="33">
        <v>530000</v>
      </c>
      <c r="J66" s="33">
        <f t="shared" si="0"/>
        <v>3082000</v>
      </c>
    </row>
    <row r="67" spans="1:10" ht="56.25" x14ac:dyDescent="0.2">
      <c r="A67" s="30">
        <v>57</v>
      </c>
      <c r="B67" s="31" t="s">
        <v>86</v>
      </c>
      <c r="C67" s="32" t="s">
        <v>28</v>
      </c>
      <c r="D67" s="31" t="s">
        <v>33</v>
      </c>
      <c r="E67" s="33">
        <v>860000</v>
      </c>
      <c r="F67" s="33">
        <v>530000</v>
      </c>
      <c r="G67" s="33">
        <v>530000</v>
      </c>
      <c r="H67" s="33">
        <v>530000</v>
      </c>
      <c r="I67" s="33">
        <v>530000</v>
      </c>
      <c r="J67" s="33">
        <f t="shared" si="0"/>
        <v>2980000</v>
      </c>
    </row>
    <row r="68" spans="1:10" ht="56.25" x14ac:dyDescent="0.2">
      <c r="A68" s="30">
        <v>58</v>
      </c>
      <c r="B68" s="31" t="s">
        <v>87</v>
      </c>
      <c r="C68" s="32" t="s">
        <v>28</v>
      </c>
      <c r="D68" s="31" t="s">
        <v>33</v>
      </c>
      <c r="E68" s="33">
        <v>860000</v>
      </c>
      <c r="F68" s="33">
        <v>530000</v>
      </c>
      <c r="G68" s="33">
        <v>530000</v>
      </c>
      <c r="H68" s="33">
        <v>530000</v>
      </c>
      <c r="I68" s="33">
        <v>530000</v>
      </c>
      <c r="J68" s="33">
        <f t="shared" si="0"/>
        <v>2980000</v>
      </c>
    </row>
    <row r="69" spans="1:10" ht="56.25" x14ac:dyDescent="0.2">
      <c r="A69" s="30">
        <v>59</v>
      </c>
      <c r="B69" s="31" t="s">
        <v>88</v>
      </c>
      <c r="C69" s="32" t="s">
        <v>28</v>
      </c>
      <c r="D69" s="31" t="s">
        <v>33</v>
      </c>
      <c r="E69" s="33">
        <v>470000</v>
      </c>
      <c r="F69" s="33">
        <v>530000</v>
      </c>
      <c r="G69" s="33">
        <v>530000</v>
      </c>
      <c r="H69" s="33">
        <v>530000</v>
      </c>
      <c r="I69" s="33">
        <v>530000</v>
      </c>
      <c r="J69" s="33">
        <f t="shared" si="0"/>
        <v>2590000</v>
      </c>
    </row>
    <row r="70" spans="1:10" ht="56.25" x14ac:dyDescent="0.2">
      <c r="A70" s="30">
        <v>60</v>
      </c>
      <c r="B70" s="31" t="s">
        <v>89</v>
      </c>
      <c r="C70" s="32" t="s">
        <v>28</v>
      </c>
      <c r="D70" s="31" t="s">
        <v>33</v>
      </c>
      <c r="E70" s="33">
        <v>870000</v>
      </c>
      <c r="F70" s="33">
        <v>530000</v>
      </c>
      <c r="G70" s="33">
        <v>530000</v>
      </c>
      <c r="H70" s="33">
        <v>530000</v>
      </c>
      <c r="I70" s="33">
        <v>530000</v>
      </c>
      <c r="J70" s="33">
        <f>SUM(E70:I70)</f>
        <v>2990000</v>
      </c>
    </row>
    <row r="71" spans="1:10" s="38" customFormat="1" ht="30.75" x14ac:dyDescent="0.2">
      <c r="A71" s="34"/>
      <c r="B71" s="35"/>
      <c r="C71" s="36"/>
      <c r="D71" s="35"/>
      <c r="E71" s="37"/>
      <c r="F71" s="37"/>
      <c r="G71" s="37"/>
      <c r="H71" s="37"/>
      <c r="I71" s="37"/>
      <c r="J71" s="80">
        <v>81</v>
      </c>
    </row>
    <row r="72" spans="1:10" ht="56.25" x14ac:dyDescent="0.2">
      <c r="A72" s="39">
        <v>61</v>
      </c>
      <c r="B72" s="40" t="s">
        <v>90</v>
      </c>
      <c r="C72" s="41" t="s">
        <v>28</v>
      </c>
      <c r="D72" s="40" t="s">
        <v>33</v>
      </c>
      <c r="E72" s="42">
        <v>950000</v>
      </c>
      <c r="F72" s="42">
        <v>530000</v>
      </c>
      <c r="G72" s="42">
        <v>530000</v>
      </c>
      <c r="H72" s="42">
        <v>530000</v>
      </c>
      <c r="I72" s="42">
        <v>530000</v>
      </c>
      <c r="J72" s="42">
        <f t="shared" si="0"/>
        <v>3070000</v>
      </c>
    </row>
    <row r="73" spans="1:10" ht="56.25" x14ac:dyDescent="0.2">
      <c r="A73" s="30">
        <v>62</v>
      </c>
      <c r="B73" s="31" t="s">
        <v>91</v>
      </c>
      <c r="C73" s="32" t="s">
        <v>28</v>
      </c>
      <c r="D73" s="31" t="s">
        <v>33</v>
      </c>
      <c r="E73" s="33">
        <v>3738200</v>
      </c>
      <c r="F73" s="33">
        <v>530000</v>
      </c>
      <c r="G73" s="33">
        <v>530000</v>
      </c>
      <c r="H73" s="33">
        <v>530000</v>
      </c>
      <c r="I73" s="33">
        <v>530000</v>
      </c>
      <c r="J73" s="33">
        <f t="shared" ref="J73:J135" si="1">SUM(E73:I73)</f>
        <v>5858200</v>
      </c>
    </row>
    <row r="74" spans="1:10" ht="56.25" x14ac:dyDescent="0.2">
      <c r="A74" s="30">
        <v>63</v>
      </c>
      <c r="B74" s="31" t="s">
        <v>92</v>
      </c>
      <c r="C74" s="32" t="s">
        <v>28</v>
      </c>
      <c r="D74" s="31" t="s">
        <v>33</v>
      </c>
      <c r="E74" s="33">
        <v>250000</v>
      </c>
      <c r="F74" s="33">
        <v>530000</v>
      </c>
      <c r="G74" s="33">
        <v>530000</v>
      </c>
      <c r="H74" s="33">
        <v>530000</v>
      </c>
      <c r="I74" s="33">
        <v>530000</v>
      </c>
      <c r="J74" s="33">
        <f t="shared" si="1"/>
        <v>2370000</v>
      </c>
    </row>
    <row r="75" spans="1:10" ht="56.25" x14ac:dyDescent="0.2">
      <c r="A75" s="30">
        <v>64</v>
      </c>
      <c r="B75" s="31" t="s">
        <v>93</v>
      </c>
      <c r="C75" s="32" t="s">
        <v>28</v>
      </c>
      <c r="D75" s="31" t="s">
        <v>33</v>
      </c>
      <c r="E75" s="33">
        <v>950000</v>
      </c>
      <c r="F75" s="33">
        <v>530000</v>
      </c>
      <c r="G75" s="33">
        <v>530000</v>
      </c>
      <c r="H75" s="33">
        <v>530000</v>
      </c>
      <c r="I75" s="33">
        <v>530000</v>
      </c>
      <c r="J75" s="33">
        <f t="shared" si="1"/>
        <v>3070000</v>
      </c>
    </row>
    <row r="76" spans="1:10" ht="56.25" x14ac:dyDescent="0.2">
      <c r="A76" s="30">
        <v>65</v>
      </c>
      <c r="B76" s="31" t="s">
        <v>94</v>
      </c>
      <c r="C76" s="32" t="s">
        <v>28</v>
      </c>
      <c r="D76" s="31" t="s">
        <v>33</v>
      </c>
      <c r="E76" s="33">
        <v>525000</v>
      </c>
      <c r="F76" s="33">
        <v>530000</v>
      </c>
      <c r="G76" s="33">
        <v>530000</v>
      </c>
      <c r="H76" s="33">
        <v>530000</v>
      </c>
      <c r="I76" s="33">
        <v>530000</v>
      </c>
      <c r="J76" s="33">
        <f t="shared" si="1"/>
        <v>2645000</v>
      </c>
    </row>
    <row r="77" spans="1:10" ht="56.25" x14ac:dyDescent="0.2">
      <c r="A77" s="30">
        <v>66</v>
      </c>
      <c r="B77" s="31" t="s">
        <v>95</v>
      </c>
      <c r="C77" s="32" t="s">
        <v>28</v>
      </c>
      <c r="D77" s="31" t="s">
        <v>33</v>
      </c>
      <c r="E77" s="33">
        <v>450000</v>
      </c>
      <c r="F77" s="33">
        <v>530000</v>
      </c>
      <c r="G77" s="33">
        <v>530000</v>
      </c>
      <c r="H77" s="33">
        <v>530000</v>
      </c>
      <c r="I77" s="33">
        <v>530000</v>
      </c>
      <c r="J77" s="33">
        <f t="shared" si="1"/>
        <v>2570000</v>
      </c>
    </row>
    <row r="78" spans="1:10" ht="56.25" x14ac:dyDescent="0.2">
      <c r="A78" s="30">
        <v>67</v>
      </c>
      <c r="B78" s="31" t="s">
        <v>96</v>
      </c>
      <c r="C78" s="32" t="s">
        <v>28</v>
      </c>
      <c r="D78" s="31" t="s">
        <v>33</v>
      </c>
      <c r="E78" s="33">
        <v>950000</v>
      </c>
      <c r="F78" s="33">
        <v>530000</v>
      </c>
      <c r="G78" s="33">
        <v>530000</v>
      </c>
      <c r="H78" s="33">
        <v>530000</v>
      </c>
      <c r="I78" s="33">
        <v>530000</v>
      </c>
      <c r="J78" s="33">
        <f t="shared" si="1"/>
        <v>3070000</v>
      </c>
    </row>
    <row r="79" spans="1:10" ht="56.25" x14ac:dyDescent="0.2">
      <c r="A79" s="30">
        <v>68</v>
      </c>
      <c r="B79" s="31" t="s">
        <v>97</v>
      </c>
      <c r="C79" s="32" t="s">
        <v>28</v>
      </c>
      <c r="D79" s="31" t="s">
        <v>33</v>
      </c>
      <c r="E79" s="33">
        <v>900000</v>
      </c>
      <c r="F79" s="33">
        <v>530000</v>
      </c>
      <c r="G79" s="33">
        <v>530000</v>
      </c>
      <c r="H79" s="33">
        <v>530000</v>
      </c>
      <c r="I79" s="33">
        <v>530000</v>
      </c>
      <c r="J79" s="33">
        <f t="shared" si="1"/>
        <v>3020000</v>
      </c>
    </row>
    <row r="80" spans="1:10" ht="56.25" x14ac:dyDescent="0.2">
      <c r="A80" s="30">
        <v>69</v>
      </c>
      <c r="B80" s="31" t="s">
        <v>98</v>
      </c>
      <c r="C80" s="32" t="s">
        <v>28</v>
      </c>
      <c r="D80" s="31" t="s">
        <v>33</v>
      </c>
      <c r="E80" s="33">
        <v>900000</v>
      </c>
      <c r="F80" s="33">
        <v>530000</v>
      </c>
      <c r="G80" s="33">
        <v>530000</v>
      </c>
      <c r="H80" s="33">
        <v>530000</v>
      </c>
      <c r="I80" s="33">
        <v>530000</v>
      </c>
      <c r="J80" s="33">
        <f t="shared" si="1"/>
        <v>3020000</v>
      </c>
    </row>
    <row r="81" spans="1:10" s="38" customFormat="1" ht="30.75" x14ac:dyDescent="0.2">
      <c r="A81" s="34"/>
      <c r="B81" s="35"/>
      <c r="C81" s="36"/>
      <c r="D81" s="35"/>
      <c r="E81" s="37"/>
      <c r="F81" s="37"/>
      <c r="G81" s="37"/>
      <c r="H81" s="37"/>
      <c r="I81" s="37"/>
      <c r="J81" s="80">
        <v>82</v>
      </c>
    </row>
    <row r="82" spans="1:10" ht="56.25" x14ac:dyDescent="0.2">
      <c r="A82" s="39">
        <v>70</v>
      </c>
      <c r="B82" s="40" t="s">
        <v>99</v>
      </c>
      <c r="C82" s="41" t="s">
        <v>28</v>
      </c>
      <c r="D82" s="40" t="s">
        <v>33</v>
      </c>
      <c r="E82" s="42">
        <v>500000</v>
      </c>
      <c r="F82" s="42">
        <v>530000</v>
      </c>
      <c r="G82" s="42">
        <v>530000</v>
      </c>
      <c r="H82" s="42">
        <v>530000</v>
      </c>
      <c r="I82" s="42">
        <v>530000</v>
      </c>
      <c r="J82" s="42">
        <f t="shared" si="1"/>
        <v>2620000</v>
      </c>
    </row>
    <row r="83" spans="1:10" ht="56.25" x14ac:dyDescent="0.2">
      <c r="A83" s="30">
        <v>71</v>
      </c>
      <c r="B83" s="31" t="s">
        <v>100</v>
      </c>
      <c r="C83" s="32" t="s">
        <v>28</v>
      </c>
      <c r="D83" s="31" t="s">
        <v>33</v>
      </c>
      <c r="E83" s="33">
        <v>300000</v>
      </c>
      <c r="F83" s="33">
        <v>530000</v>
      </c>
      <c r="G83" s="33">
        <v>530000</v>
      </c>
      <c r="H83" s="33">
        <v>530000</v>
      </c>
      <c r="I83" s="33">
        <v>530000</v>
      </c>
      <c r="J83" s="33">
        <f t="shared" si="1"/>
        <v>2420000</v>
      </c>
    </row>
    <row r="84" spans="1:10" ht="56.25" x14ac:dyDescent="0.2">
      <c r="A84" s="30">
        <v>72</v>
      </c>
      <c r="B84" s="31" t="s">
        <v>101</v>
      </c>
      <c r="C84" s="32" t="s">
        <v>28</v>
      </c>
      <c r="D84" s="31" t="s">
        <v>33</v>
      </c>
      <c r="E84" s="33">
        <v>700000</v>
      </c>
      <c r="F84" s="33">
        <v>530000</v>
      </c>
      <c r="G84" s="33">
        <v>530000</v>
      </c>
      <c r="H84" s="33">
        <v>530000</v>
      </c>
      <c r="I84" s="33">
        <v>530000</v>
      </c>
      <c r="J84" s="33">
        <f t="shared" si="1"/>
        <v>2820000</v>
      </c>
    </row>
    <row r="85" spans="1:10" ht="56.25" x14ac:dyDescent="0.2">
      <c r="A85" s="30">
        <v>73</v>
      </c>
      <c r="B85" s="31" t="s">
        <v>102</v>
      </c>
      <c r="C85" s="32" t="s">
        <v>28</v>
      </c>
      <c r="D85" s="31" t="s">
        <v>33</v>
      </c>
      <c r="E85" s="33">
        <v>450000</v>
      </c>
      <c r="F85" s="33">
        <v>530000</v>
      </c>
      <c r="G85" s="33">
        <v>530000</v>
      </c>
      <c r="H85" s="33">
        <v>530000</v>
      </c>
      <c r="I85" s="33">
        <v>530000</v>
      </c>
      <c r="J85" s="33">
        <f t="shared" si="1"/>
        <v>2570000</v>
      </c>
    </row>
    <row r="86" spans="1:10" ht="56.25" x14ac:dyDescent="0.2">
      <c r="A86" s="30">
        <v>74</v>
      </c>
      <c r="B86" s="31" t="s">
        <v>103</v>
      </c>
      <c r="C86" s="32" t="s">
        <v>28</v>
      </c>
      <c r="D86" s="31" t="s">
        <v>33</v>
      </c>
      <c r="E86" s="33">
        <v>450000</v>
      </c>
      <c r="F86" s="33">
        <v>530000</v>
      </c>
      <c r="G86" s="33">
        <v>530000</v>
      </c>
      <c r="H86" s="33">
        <v>530000</v>
      </c>
      <c r="I86" s="33">
        <v>530000</v>
      </c>
      <c r="J86" s="33">
        <f t="shared" si="1"/>
        <v>2570000</v>
      </c>
    </row>
    <row r="87" spans="1:10" ht="56.25" x14ac:dyDescent="0.2">
      <c r="A87" s="30">
        <v>75</v>
      </c>
      <c r="B87" s="31" t="s">
        <v>104</v>
      </c>
      <c r="C87" s="32" t="s">
        <v>28</v>
      </c>
      <c r="D87" s="31" t="s">
        <v>33</v>
      </c>
      <c r="E87" s="33">
        <v>750000</v>
      </c>
      <c r="F87" s="33">
        <v>530000</v>
      </c>
      <c r="G87" s="33">
        <v>530000</v>
      </c>
      <c r="H87" s="33">
        <v>530000</v>
      </c>
      <c r="I87" s="33">
        <v>530000</v>
      </c>
      <c r="J87" s="33">
        <f t="shared" si="1"/>
        <v>2870000</v>
      </c>
    </row>
    <row r="88" spans="1:10" ht="56.25" x14ac:dyDescent="0.2">
      <c r="A88" s="30">
        <v>76</v>
      </c>
      <c r="B88" s="31" t="s">
        <v>105</v>
      </c>
      <c r="C88" s="32" t="s">
        <v>28</v>
      </c>
      <c r="D88" s="31" t="s">
        <v>33</v>
      </c>
      <c r="E88" s="33">
        <v>750000</v>
      </c>
      <c r="F88" s="33">
        <v>530000</v>
      </c>
      <c r="G88" s="33">
        <v>530000</v>
      </c>
      <c r="H88" s="33">
        <v>530000</v>
      </c>
      <c r="I88" s="33">
        <v>530000</v>
      </c>
      <c r="J88" s="33">
        <f t="shared" si="1"/>
        <v>2870000</v>
      </c>
    </row>
    <row r="89" spans="1:10" ht="75" x14ac:dyDescent="0.2">
      <c r="A89" s="30">
        <v>77</v>
      </c>
      <c r="B89" s="31" t="s">
        <v>106</v>
      </c>
      <c r="C89" s="32" t="s">
        <v>28</v>
      </c>
      <c r="D89" s="31" t="s">
        <v>33</v>
      </c>
      <c r="E89" s="33">
        <v>950000</v>
      </c>
      <c r="F89" s="33">
        <v>530000</v>
      </c>
      <c r="G89" s="33">
        <v>530000</v>
      </c>
      <c r="H89" s="33">
        <v>530000</v>
      </c>
      <c r="I89" s="33">
        <v>530000</v>
      </c>
      <c r="J89" s="33">
        <f t="shared" si="1"/>
        <v>3070000</v>
      </c>
    </row>
    <row r="90" spans="1:10" s="38" customFormat="1" ht="30.75" x14ac:dyDescent="0.2">
      <c r="A90" s="34"/>
      <c r="B90" s="35"/>
      <c r="C90" s="36"/>
      <c r="D90" s="35"/>
      <c r="E90" s="37"/>
      <c r="F90" s="37"/>
      <c r="G90" s="37"/>
      <c r="H90" s="37"/>
      <c r="I90" s="37"/>
      <c r="J90" s="80">
        <v>83</v>
      </c>
    </row>
    <row r="91" spans="1:10" ht="75" x14ac:dyDescent="0.2">
      <c r="A91" s="39">
        <v>78</v>
      </c>
      <c r="B91" s="40" t="s">
        <v>107</v>
      </c>
      <c r="C91" s="41" t="s">
        <v>28</v>
      </c>
      <c r="D91" s="40" t="s">
        <v>33</v>
      </c>
      <c r="E91" s="42">
        <v>950000</v>
      </c>
      <c r="F91" s="42">
        <v>530000</v>
      </c>
      <c r="G91" s="42">
        <v>530000</v>
      </c>
      <c r="H91" s="42">
        <v>530000</v>
      </c>
      <c r="I91" s="42">
        <v>530000</v>
      </c>
      <c r="J91" s="42">
        <f t="shared" si="1"/>
        <v>3070000</v>
      </c>
    </row>
    <row r="92" spans="1:10" ht="75" x14ac:dyDescent="0.2">
      <c r="A92" s="30">
        <v>79</v>
      </c>
      <c r="B92" s="31" t="s">
        <v>108</v>
      </c>
      <c r="C92" s="32" t="s">
        <v>28</v>
      </c>
      <c r="D92" s="31" t="s">
        <v>33</v>
      </c>
      <c r="E92" s="33">
        <v>950000</v>
      </c>
      <c r="F92" s="33">
        <v>530000</v>
      </c>
      <c r="G92" s="33">
        <v>530000</v>
      </c>
      <c r="H92" s="33">
        <v>530000</v>
      </c>
      <c r="I92" s="33">
        <v>530000</v>
      </c>
      <c r="J92" s="33">
        <f t="shared" si="1"/>
        <v>3070000</v>
      </c>
    </row>
    <row r="93" spans="1:10" ht="56.25" x14ac:dyDescent="0.2">
      <c r="A93" s="30">
        <v>80</v>
      </c>
      <c r="B93" s="31" t="s">
        <v>109</v>
      </c>
      <c r="C93" s="32" t="s">
        <v>28</v>
      </c>
      <c r="D93" s="31" t="s">
        <v>33</v>
      </c>
      <c r="E93" s="33">
        <v>450000</v>
      </c>
      <c r="F93" s="33">
        <v>530000</v>
      </c>
      <c r="G93" s="33">
        <v>530000</v>
      </c>
      <c r="H93" s="33">
        <v>530000</v>
      </c>
      <c r="I93" s="33">
        <v>530000</v>
      </c>
      <c r="J93" s="33">
        <f t="shared" si="1"/>
        <v>2570000</v>
      </c>
    </row>
    <row r="94" spans="1:10" ht="56.25" x14ac:dyDescent="0.2">
      <c r="A94" s="30">
        <v>81</v>
      </c>
      <c r="B94" s="31" t="s">
        <v>110</v>
      </c>
      <c r="C94" s="32" t="s">
        <v>28</v>
      </c>
      <c r="D94" s="31" t="s">
        <v>33</v>
      </c>
      <c r="E94" s="33">
        <v>600000</v>
      </c>
      <c r="F94" s="33">
        <v>530000</v>
      </c>
      <c r="G94" s="33">
        <v>530000</v>
      </c>
      <c r="H94" s="33">
        <v>530000</v>
      </c>
      <c r="I94" s="33">
        <v>530000</v>
      </c>
      <c r="J94" s="33">
        <f t="shared" si="1"/>
        <v>2720000</v>
      </c>
    </row>
    <row r="95" spans="1:10" ht="56.25" x14ac:dyDescent="0.2">
      <c r="A95" s="30">
        <v>82</v>
      </c>
      <c r="B95" s="31" t="s">
        <v>111</v>
      </c>
      <c r="C95" s="32" t="s">
        <v>28</v>
      </c>
      <c r="D95" s="31" t="s">
        <v>33</v>
      </c>
      <c r="E95" s="33">
        <v>450000</v>
      </c>
      <c r="F95" s="33">
        <v>530000</v>
      </c>
      <c r="G95" s="33">
        <v>530000</v>
      </c>
      <c r="H95" s="33">
        <v>530000</v>
      </c>
      <c r="I95" s="33">
        <v>530000</v>
      </c>
      <c r="J95" s="33">
        <f t="shared" si="1"/>
        <v>2570000</v>
      </c>
    </row>
    <row r="96" spans="1:10" ht="56.25" x14ac:dyDescent="0.2">
      <c r="A96" s="30">
        <v>83</v>
      </c>
      <c r="B96" s="31" t="s">
        <v>112</v>
      </c>
      <c r="C96" s="32" t="s">
        <v>28</v>
      </c>
      <c r="D96" s="31" t="s">
        <v>33</v>
      </c>
      <c r="E96" s="33">
        <v>450000</v>
      </c>
      <c r="F96" s="33">
        <v>530000</v>
      </c>
      <c r="G96" s="33">
        <v>530000</v>
      </c>
      <c r="H96" s="33">
        <v>530000</v>
      </c>
      <c r="I96" s="33">
        <v>530000</v>
      </c>
      <c r="J96" s="33">
        <f t="shared" si="1"/>
        <v>2570000</v>
      </c>
    </row>
    <row r="97" spans="1:10" ht="75" x14ac:dyDescent="0.2">
      <c r="A97" s="30">
        <v>84</v>
      </c>
      <c r="B97" s="31" t="s">
        <v>113</v>
      </c>
      <c r="C97" s="32" t="s">
        <v>28</v>
      </c>
      <c r="D97" s="31" t="s">
        <v>33</v>
      </c>
      <c r="E97" s="33">
        <v>975000</v>
      </c>
      <c r="F97" s="33">
        <v>530000</v>
      </c>
      <c r="G97" s="33">
        <v>530000</v>
      </c>
      <c r="H97" s="33">
        <v>530000</v>
      </c>
      <c r="I97" s="33">
        <v>530000</v>
      </c>
      <c r="J97" s="33">
        <f t="shared" si="1"/>
        <v>3095000</v>
      </c>
    </row>
    <row r="98" spans="1:10" ht="75" x14ac:dyDescent="0.2">
      <c r="A98" s="30">
        <v>85</v>
      </c>
      <c r="B98" s="31" t="s">
        <v>114</v>
      </c>
      <c r="C98" s="32" t="s">
        <v>28</v>
      </c>
      <c r="D98" s="31" t="s">
        <v>33</v>
      </c>
      <c r="E98" s="33">
        <v>975000</v>
      </c>
      <c r="F98" s="33">
        <v>530000</v>
      </c>
      <c r="G98" s="33">
        <v>530000</v>
      </c>
      <c r="H98" s="33">
        <v>530000</v>
      </c>
      <c r="I98" s="33">
        <v>530000</v>
      </c>
      <c r="J98" s="33">
        <f t="shared" si="1"/>
        <v>3095000</v>
      </c>
    </row>
    <row r="99" spans="1:10" s="38" customFormat="1" ht="30.75" x14ac:dyDescent="0.2">
      <c r="A99" s="34"/>
      <c r="B99" s="35"/>
      <c r="C99" s="36"/>
      <c r="D99" s="35"/>
      <c r="E99" s="37"/>
      <c r="F99" s="37"/>
      <c r="G99" s="37"/>
      <c r="H99" s="37"/>
      <c r="I99" s="37"/>
      <c r="J99" s="80">
        <v>84</v>
      </c>
    </row>
    <row r="100" spans="1:10" ht="56.25" x14ac:dyDescent="0.2">
      <c r="A100" s="39">
        <v>86</v>
      </c>
      <c r="B100" s="40" t="s">
        <v>115</v>
      </c>
      <c r="C100" s="41" t="s">
        <v>28</v>
      </c>
      <c r="D100" s="40" t="s">
        <v>33</v>
      </c>
      <c r="E100" s="42">
        <v>1401800</v>
      </c>
      <c r="F100" s="42">
        <v>530000</v>
      </c>
      <c r="G100" s="42">
        <v>530000</v>
      </c>
      <c r="H100" s="42">
        <v>530000</v>
      </c>
      <c r="I100" s="42">
        <v>530000</v>
      </c>
      <c r="J100" s="42">
        <f t="shared" si="1"/>
        <v>3521800</v>
      </c>
    </row>
    <row r="101" spans="1:10" ht="56.25" x14ac:dyDescent="0.2">
      <c r="A101" s="30">
        <v>87</v>
      </c>
      <c r="B101" s="31" t="s">
        <v>116</v>
      </c>
      <c r="C101" s="32" t="s">
        <v>28</v>
      </c>
      <c r="D101" s="31" t="s">
        <v>33</v>
      </c>
      <c r="E101" s="33">
        <v>970000</v>
      </c>
      <c r="F101" s="33">
        <v>530000</v>
      </c>
      <c r="G101" s="33">
        <v>530000</v>
      </c>
      <c r="H101" s="33">
        <v>530000</v>
      </c>
      <c r="I101" s="33">
        <v>530000</v>
      </c>
      <c r="J101" s="33">
        <f t="shared" si="1"/>
        <v>3090000</v>
      </c>
    </row>
    <row r="102" spans="1:10" ht="75" x14ac:dyDescent="0.2">
      <c r="A102" s="30">
        <v>88</v>
      </c>
      <c r="B102" s="31" t="s">
        <v>117</v>
      </c>
      <c r="C102" s="32" t="s">
        <v>28</v>
      </c>
      <c r="D102" s="31" t="s">
        <v>33</v>
      </c>
      <c r="E102" s="33">
        <v>500000</v>
      </c>
      <c r="F102" s="33">
        <v>530000</v>
      </c>
      <c r="G102" s="33">
        <v>530000</v>
      </c>
      <c r="H102" s="33">
        <v>530000</v>
      </c>
      <c r="I102" s="33">
        <v>530000</v>
      </c>
      <c r="J102" s="33">
        <f t="shared" si="1"/>
        <v>2620000</v>
      </c>
    </row>
    <row r="103" spans="1:10" ht="56.25" x14ac:dyDescent="0.2">
      <c r="A103" s="30">
        <v>89</v>
      </c>
      <c r="B103" s="31" t="s">
        <v>118</v>
      </c>
      <c r="C103" s="32" t="s">
        <v>28</v>
      </c>
      <c r="D103" s="31" t="s">
        <v>33</v>
      </c>
      <c r="E103" s="33">
        <v>480000</v>
      </c>
      <c r="F103" s="33">
        <v>530000</v>
      </c>
      <c r="G103" s="33">
        <v>530000</v>
      </c>
      <c r="H103" s="33">
        <v>530000</v>
      </c>
      <c r="I103" s="33">
        <v>530000</v>
      </c>
      <c r="J103" s="33">
        <f t="shared" si="1"/>
        <v>2600000</v>
      </c>
    </row>
    <row r="104" spans="1:10" ht="56.25" x14ac:dyDescent="0.2">
      <c r="A104" s="30">
        <v>90</v>
      </c>
      <c r="B104" s="31" t="s">
        <v>119</v>
      </c>
      <c r="C104" s="32" t="s">
        <v>28</v>
      </c>
      <c r="D104" s="31" t="s">
        <v>33</v>
      </c>
      <c r="E104" s="33">
        <v>970000</v>
      </c>
      <c r="F104" s="33">
        <v>530000</v>
      </c>
      <c r="G104" s="33">
        <v>530000</v>
      </c>
      <c r="H104" s="33">
        <v>530000</v>
      </c>
      <c r="I104" s="33">
        <v>530000</v>
      </c>
      <c r="J104" s="33">
        <f t="shared" si="1"/>
        <v>3090000</v>
      </c>
    </row>
    <row r="105" spans="1:10" ht="75" x14ac:dyDescent="0.2">
      <c r="A105" s="30">
        <v>91</v>
      </c>
      <c r="B105" s="31" t="s">
        <v>120</v>
      </c>
      <c r="C105" s="32" t="s">
        <v>28</v>
      </c>
      <c r="D105" s="31" t="s">
        <v>33</v>
      </c>
      <c r="E105" s="33">
        <v>400000</v>
      </c>
      <c r="F105" s="33">
        <v>530000</v>
      </c>
      <c r="G105" s="33">
        <v>530000</v>
      </c>
      <c r="H105" s="33">
        <v>530000</v>
      </c>
      <c r="I105" s="33">
        <v>530000</v>
      </c>
      <c r="J105" s="33">
        <f t="shared" si="1"/>
        <v>2520000</v>
      </c>
    </row>
    <row r="106" spans="1:10" ht="75" x14ac:dyDescent="0.2">
      <c r="A106" s="30">
        <v>92</v>
      </c>
      <c r="B106" s="31" t="s">
        <v>121</v>
      </c>
      <c r="C106" s="32" t="s">
        <v>28</v>
      </c>
      <c r="D106" s="31" t="s">
        <v>33</v>
      </c>
      <c r="E106" s="33">
        <v>20000000</v>
      </c>
      <c r="F106" s="33">
        <v>530000</v>
      </c>
      <c r="G106" s="33">
        <v>530000</v>
      </c>
      <c r="H106" s="33">
        <v>530000</v>
      </c>
      <c r="I106" s="33">
        <v>530000</v>
      </c>
      <c r="J106" s="33">
        <f t="shared" si="1"/>
        <v>22120000</v>
      </c>
    </row>
    <row r="107" spans="1:10" ht="75" x14ac:dyDescent="0.2">
      <c r="A107" s="30">
        <v>93</v>
      </c>
      <c r="B107" s="31" t="s">
        <v>122</v>
      </c>
      <c r="C107" s="32" t="s">
        <v>28</v>
      </c>
      <c r="D107" s="31" t="s">
        <v>33</v>
      </c>
      <c r="E107" s="33">
        <v>2250000</v>
      </c>
      <c r="F107" s="33">
        <v>530000</v>
      </c>
      <c r="G107" s="33">
        <v>530000</v>
      </c>
      <c r="H107" s="33">
        <v>530000</v>
      </c>
      <c r="I107" s="33">
        <v>530000</v>
      </c>
      <c r="J107" s="33">
        <f t="shared" si="1"/>
        <v>4370000</v>
      </c>
    </row>
    <row r="108" spans="1:10" s="38" customFormat="1" ht="30.75" x14ac:dyDescent="0.2">
      <c r="A108" s="34"/>
      <c r="B108" s="35"/>
      <c r="C108" s="36"/>
      <c r="D108" s="35"/>
      <c r="E108" s="37"/>
      <c r="F108" s="37"/>
      <c r="G108" s="37"/>
      <c r="H108" s="37"/>
      <c r="I108" s="37"/>
      <c r="J108" s="80">
        <v>85</v>
      </c>
    </row>
    <row r="109" spans="1:10" ht="75" x14ac:dyDescent="0.2">
      <c r="A109" s="39">
        <v>94</v>
      </c>
      <c r="B109" s="40" t="s">
        <v>123</v>
      </c>
      <c r="C109" s="41" t="s">
        <v>28</v>
      </c>
      <c r="D109" s="40" t="s">
        <v>33</v>
      </c>
      <c r="E109" s="42">
        <v>2500000</v>
      </c>
      <c r="F109" s="42">
        <v>530000</v>
      </c>
      <c r="G109" s="42">
        <v>530000</v>
      </c>
      <c r="H109" s="42">
        <v>530000</v>
      </c>
      <c r="I109" s="42">
        <v>530000</v>
      </c>
      <c r="J109" s="42">
        <f t="shared" si="1"/>
        <v>4620000</v>
      </c>
    </row>
    <row r="110" spans="1:10" ht="56.25" x14ac:dyDescent="0.2">
      <c r="A110" s="30">
        <v>95</v>
      </c>
      <c r="B110" s="31" t="s">
        <v>124</v>
      </c>
      <c r="C110" s="32" t="s">
        <v>28</v>
      </c>
      <c r="D110" s="31" t="s">
        <v>33</v>
      </c>
      <c r="E110" s="33">
        <v>3950000</v>
      </c>
      <c r="F110" s="33">
        <v>530000</v>
      </c>
      <c r="G110" s="33">
        <v>530000</v>
      </c>
      <c r="H110" s="33">
        <v>530000</v>
      </c>
      <c r="I110" s="33">
        <v>530000</v>
      </c>
      <c r="J110" s="33">
        <f t="shared" si="1"/>
        <v>6070000</v>
      </c>
    </row>
    <row r="111" spans="1:10" ht="75" x14ac:dyDescent="0.2">
      <c r="A111" s="30">
        <v>96</v>
      </c>
      <c r="B111" s="31" t="s">
        <v>125</v>
      </c>
      <c r="C111" s="32" t="s">
        <v>28</v>
      </c>
      <c r="D111" s="31" t="s">
        <v>33</v>
      </c>
      <c r="E111" s="33">
        <v>2500000</v>
      </c>
      <c r="F111" s="33">
        <v>530000</v>
      </c>
      <c r="G111" s="33">
        <v>530000</v>
      </c>
      <c r="H111" s="33">
        <v>530000</v>
      </c>
      <c r="I111" s="33">
        <v>530000</v>
      </c>
      <c r="J111" s="33">
        <f t="shared" si="1"/>
        <v>4620000</v>
      </c>
    </row>
    <row r="112" spans="1:10" ht="56.25" x14ac:dyDescent="0.2">
      <c r="A112" s="30">
        <v>97</v>
      </c>
      <c r="B112" s="31" t="s">
        <v>126</v>
      </c>
      <c r="C112" s="32" t="s">
        <v>28</v>
      </c>
      <c r="D112" s="31" t="s">
        <v>33</v>
      </c>
      <c r="E112" s="33">
        <v>2464600</v>
      </c>
      <c r="F112" s="33">
        <v>530000</v>
      </c>
      <c r="G112" s="33">
        <v>530000</v>
      </c>
      <c r="H112" s="33">
        <v>530000</v>
      </c>
      <c r="I112" s="33">
        <v>530000</v>
      </c>
      <c r="J112" s="33">
        <f t="shared" si="1"/>
        <v>4584600</v>
      </c>
    </row>
    <row r="113" spans="1:10" ht="75" x14ac:dyDescent="0.2">
      <c r="A113" s="30">
        <v>98</v>
      </c>
      <c r="B113" s="31" t="s">
        <v>127</v>
      </c>
      <c r="C113" s="32" t="s">
        <v>28</v>
      </c>
      <c r="D113" s="31" t="s">
        <v>33</v>
      </c>
      <c r="E113" s="33">
        <v>241300</v>
      </c>
      <c r="F113" s="33">
        <v>530000</v>
      </c>
      <c r="G113" s="33">
        <v>530000</v>
      </c>
      <c r="H113" s="33">
        <v>530000</v>
      </c>
      <c r="I113" s="33">
        <v>530000</v>
      </c>
      <c r="J113" s="33">
        <f t="shared" si="1"/>
        <v>2361300</v>
      </c>
    </row>
    <row r="114" spans="1:10" ht="75" x14ac:dyDescent="0.2">
      <c r="A114" s="30">
        <v>99</v>
      </c>
      <c r="B114" s="31" t="s">
        <v>128</v>
      </c>
      <c r="C114" s="32" t="s">
        <v>28</v>
      </c>
      <c r="D114" s="31" t="s">
        <v>33</v>
      </c>
      <c r="E114" s="33">
        <v>338100</v>
      </c>
      <c r="F114" s="33">
        <v>530000</v>
      </c>
      <c r="G114" s="33">
        <v>530000</v>
      </c>
      <c r="H114" s="33">
        <v>530000</v>
      </c>
      <c r="I114" s="33">
        <v>530000</v>
      </c>
      <c r="J114" s="33">
        <f t="shared" si="1"/>
        <v>2458100</v>
      </c>
    </row>
    <row r="115" spans="1:10" ht="56.25" x14ac:dyDescent="0.2">
      <c r="A115" s="30">
        <v>100</v>
      </c>
      <c r="B115" s="31" t="s">
        <v>129</v>
      </c>
      <c r="C115" s="32" t="s">
        <v>28</v>
      </c>
      <c r="D115" s="31" t="s">
        <v>33</v>
      </c>
      <c r="E115" s="33">
        <v>3554400</v>
      </c>
      <c r="F115" s="33">
        <v>530000</v>
      </c>
      <c r="G115" s="33">
        <v>530000</v>
      </c>
      <c r="H115" s="33">
        <v>530000</v>
      </c>
      <c r="I115" s="33">
        <v>530000</v>
      </c>
      <c r="J115" s="33">
        <f t="shared" si="1"/>
        <v>5674400</v>
      </c>
    </row>
    <row r="116" spans="1:10" s="38" customFormat="1" ht="30.75" x14ac:dyDescent="0.2">
      <c r="A116" s="34"/>
      <c r="B116" s="35"/>
      <c r="C116" s="36"/>
      <c r="D116" s="35"/>
      <c r="E116" s="37"/>
      <c r="F116" s="37"/>
      <c r="G116" s="37"/>
      <c r="H116" s="37"/>
      <c r="I116" s="37"/>
      <c r="J116" s="80">
        <v>86</v>
      </c>
    </row>
    <row r="117" spans="1:10" ht="75" x14ac:dyDescent="0.2">
      <c r="A117" s="39">
        <v>101</v>
      </c>
      <c r="B117" s="40" t="s">
        <v>130</v>
      </c>
      <c r="C117" s="41" t="s">
        <v>28</v>
      </c>
      <c r="D117" s="40" t="s">
        <v>33</v>
      </c>
      <c r="E117" s="42">
        <v>1669000</v>
      </c>
      <c r="F117" s="42">
        <v>530000</v>
      </c>
      <c r="G117" s="42">
        <v>530000</v>
      </c>
      <c r="H117" s="42">
        <v>530000</v>
      </c>
      <c r="I117" s="42">
        <v>530000</v>
      </c>
      <c r="J117" s="42">
        <f t="shared" si="1"/>
        <v>3789000</v>
      </c>
    </row>
    <row r="118" spans="1:10" ht="75" x14ac:dyDescent="0.2">
      <c r="A118" s="30">
        <v>102</v>
      </c>
      <c r="B118" s="31" t="s">
        <v>131</v>
      </c>
      <c r="C118" s="32" t="s">
        <v>28</v>
      </c>
      <c r="D118" s="31" t="s">
        <v>33</v>
      </c>
      <c r="E118" s="33">
        <v>470000</v>
      </c>
      <c r="F118" s="33">
        <v>530000</v>
      </c>
      <c r="G118" s="33">
        <v>530000</v>
      </c>
      <c r="H118" s="33">
        <v>530000</v>
      </c>
      <c r="I118" s="33">
        <v>530000</v>
      </c>
      <c r="J118" s="33">
        <f t="shared" si="1"/>
        <v>2590000</v>
      </c>
    </row>
    <row r="119" spans="1:10" ht="75" x14ac:dyDescent="0.2">
      <c r="A119" s="30">
        <v>103</v>
      </c>
      <c r="B119" s="31" t="s">
        <v>132</v>
      </c>
      <c r="C119" s="32" t="s">
        <v>28</v>
      </c>
      <c r="D119" s="31" t="s">
        <v>33</v>
      </c>
      <c r="E119" s="33">
        <v>930000</v>
      </c>
      <c r="F119" s="33">
        <v>530000</v>
      </c>
      <c r="G119" s="33">
        <v>530000</v>
      </c>
      <c r="H119" s="33">
        <v>530000</v>
      </c>
      <c r="I119" s="33">
        <v>530000</v>
      </c>
      <c r="J119" s="33">
        <f t="shared" si="1"/>
        <v>3050000</v>
      </c>
    </row>
    <row r="120" spans="1:10" ht="75" x14ac:dyDescent="0.2">
      <c r="A120" s="30">
        <v>104</v>
      </c>
      <c r="B120" s="31" t="s">
        <v>133</v>
      </c>
      <c r="C120" s="32" t="s">
        <v>28</v>
      </c>
      <c r="D120" s="31" t="s">
        <v>33</v>
      </c>
      <c r="E120" s="33">
        <v>40000000</v>
      </c>
      <c r="F120" s="33">
        <v>530000</v>
      </c>
      <c r="G120" s="33">
        <v>530000</v>
      </c>
      <c r="H120" s="33">
        <v>530000</v>
      </c>
      <c r="I120" s="33">
        <v>530000</v>
      </c>
      <c r="J120" s="33">
        <f t="shared" si="1"/>
        <v>42120000</v>
      </c>
    </row>
    <row r="121" spans="1:10" ht="56.25" x14ac:dyDescent="0.2">
      <c r="A121" s="30">
        <v>105</v>
      </c>
      <c r="B121" s="31" t="s">
        <v>134</v>
      </c>
      <c r="C121" s="32" t="s">
        <v>28</v>
      </c>
      <c r="D121" s="31" t="s">
        <v>33</v>
      </c>
      <c r="E121" s="33">
        <v>26000000</v>
      </c>
      <c r="F121" s="33">
        <v>530000</v>
      </c>
      <c r="G121" s="33">
        <v>530000</v>
      </c>
      <c r="H121" s="33">
        <v>530000</v>
      </c>
      <c r="I121" s="33">
        <v>530000</v>
      </c>
      <c r="J121" s="33">
        <f t="shared" si="1"/>
        <v>28120000</v>
      </c>
    </row>
    <row r="122" spans="1:10" ht="56.25" x14ac:dyDescent="0.2">
      <c r="A122" s="30">
        <v>106</v>
      </c>
      <c r="B122" s="31" t="s">
        <v>135</v>
      </c>
      <c r="C122" s="32" t="s">
        <v>28</v>
      </c>
      <c r="D122" s="31" t="s">
        <v>33</v>
      </c>
      <c r="E122" s="33">
        <v>4515800</v>
      </c>
      <c r="F122" s="33">
        <v>530000</v>
      </c>
      <c r="G122" s="33">
        <v>530000</v>
      </c>
      <c r="H122" s="33">
        <v>530000</v>
      </c>
      <c r="I122" s="33">
        <v>530000</v>
      </c>
      <c r="J122" s="33">
        <f t="shared" si="1"/>
        <v>6635800</v>
      </c>
    </row>
    <row r="123" spans="1:10" ht="75" x14ac:dyDescent="0.2">
      <c r="A123" s="30">
        <v>107</v>
      </c>
      <c r="B123" s="31" t="s">
        <v>136</v>
      </c>
      <c r="C123" s="32" t="s">
        <v>28</v>
      </c>
      <c r="D123" s="31" t="s">
        <v>33</v>
      </c>
      <c r="E123" s="33">
        <v>600000</v>
      </c>
      <c r="F123" s="33">
        <v>530000</v>
      </c>
      <c r="G123" s="33">
        <v>530000</v>
      </c>
      <c r="H123" s="33">
        <v>530000</v>
      </c>
      <c r="I123" s="33">
        <v>530000</v>
      </c>
      <c r="J123" s="33">
        <f t="shared" si="1"/>
        <v>2720000</v>
      </c>
    </row>
    <row r="124" spans="1:10" s="38" customFormat="1" ht="30.75" x14ac:dyDescent="0.2">
      <c r="A124" s="34"/>
      <c r="B124" s="35"/>
      <c r="C124" s="36"/>
      <c r="D124" s="35"/>
      <c r="E124" s="37"/>
      <c r="F124" s="37"/>
      <c r="G124" s="37"/>
      <c r="H124" s="37"/>
      <c r="I124" s="37"/>
      <c r="J124" s="80">
        <v>87</v>
      </c>
    </row>
    <row r="125" spans="1:10" ht="56.25" x14ac:dyDescent="0.2">
      <c r="A125" s="39">
        <v>108</v>
      </c>
      <c r="B125" s="40" t="s">
        <v>137</v>
      </c>
      <c r="C125" s="41" t="s">
        <v>28</v>
      </c>
      <c r="D125" s="40" t="s">
        <v>33</v>
      </c>
      <c r="E125" s="42">
        <v>650000</v>
      </c>
      <c r="F125" s="42">
        <v>530000</v>
      </c>
      <c r="G125" s="42">
        <v>530000</v>
      </c>
      <c r="H125" s="42">
        <v>530000</v>
      </c>
      <c r="I125" s="42">
        <v>530000</v>
      </c>
      <c r="J125" s="42">
        <f t="shared" si="1"/>
        <v>2770000</v>
      </c>
    </row>
    <row r="126" spans="1:10" ht="75" x14ac:dyDescent="0.2">
      <c r="A126" s="30">
        <v>109</v>
      </c>
      <c r="B126" s="31" t="s">
        <v>138</v>
      </c>
      <c r="C126" s="32" t="s">
        <v>28</v>
      </c>
      <c r="D126" s="31" t="s">
        <v>33</v>
      </c>
      <c r="E126" s="33">
        <v>700000</v>
      </c>
      <c r="F126" s="33">
        <v>530000</v>
      </c>
      <c r="G126" s="33">
        <v>530000</v>
      </c>
      <c r="H126" s="33">
        <v>530000</v>
      </c>
      <c r="I126" s="33">
        <v>530000</v>
      </c>
      <c r="J126" s="33">
        <f t="shared" si="1"/>
        <v>2820000</v>
      </c>
    </row>
    <row r="127" spans="1:10" ht="56.25" x14ac:dyDescent="0.2">
      <c r="A127" s="30">
        <v>110</v>
      </c>
      <c r="B127" s="31" t="s">
        <v>139</v>
      </c>
      <c r="C127" s="32" t="s">
        <v>28</v>
      </c>
      <c r="D127" s="31" t="s">
        <v>33</v>
      </c>
      <c r="E127" s="33">
        <v>990000</v>
      </c>
      <c r="F127" s="33">
        <v>530000</v>
      </c>
      <c r="G127" s="33">
        <v>530000</v>
      </c>
      <c r="H127" s="33">
        <v>530000</v>
      </c>
      <c r="I127" s="33">
        <v>530000</v>
      </c>
      <c r="J127" s="33">
        <f t="shared" si="1"/>
        <v>3110000</v>
      </c>
    </row>
    <row r="128" spans="1:10" ht="75" x14ac:dyDescent="0.2">
      <c r="A128" s="30">
        <v>111</v>
      </c>
      <c r="B128" s="31" t="s">
        <v>140</v>
      </c>
      <c r="C128" s="32" t="s">
        <v>28</v>
      </c>
      <c r="D128" s="31" t="s">
        <v>33</v>
      </c>
      <c r="E128" s="33">
        <v>690000</v>
      </c>
      <c r="F128" s="33">
        <v>530000</v>
      </c>
      <c r="G128" s="33">
        <v>530000</v>
      </c>
      <c r="H128" s="33">
        <v>530000</v>
      </c>
      <c r="I128" s="33">
        <v>530000</v>
      </c>
      <c r="J128" s="33">
        <f t="shared" si="1"/>
        <v>2810000</v>
      </c>
    </row>
    <row r="129" spans="1:10" ht="75" x14ac:dyDescent="0.2">
      <c r="A129" s="30">
        <v>112</v>
      </c>
      <c r="B129" s="31" t="s">
        <v>141</v>
      </c>
      <c r="C129" s="32" t="s">
        <v>28</v>
      </c>
      <c r="D129" s="31" t="s">
        <v>33</v>
      </c>
      <c r="E129" s="33">
        <v>480000</v>
      </c>
      <c r="F129" s="33">
        <v>530000</v>
      </c>
      <c r="G129" s="33">
        <v>530000</v>
      </c>
      <c r="H129" s="33">
        <v>530000</v>
      </c>
      <c r="I129" s="33">
        <v>530000</v>
      </c>
      <c r="J129" s="33">
        <f t="shared" si="1"/>
        <v>2600000</v>
      </c>
    </row>
    <row r="130" spans="1:10" ht="56.25" x14ac:dyDescent="0.2">
      <c r="A130" s="30">
        <v>113</v>
      </c>
      <c r="B130" s="31" t="s">
        <v>142</v>
      </c>
      <c r="C130" s="32" t="s">
        <v>28</v>
      </c>
      <c r="D130" s="31" t="s">
        <v>33</v>
      </c>
      <c r="E130" s="33">
        <v>700000</v>
      </c>
      <c r="F130" s="33">
        <v>530000</v>
      </c>
      <c r="G130" s="33">
        <v>530000</v>
      </c>
      <c r="H130" s="33">
        <v>530000</v>
      </c>
      <c r="I130" s="33">
        <v>530000</v>
      </c>
      <c r="J130" s="33">
        <f t="shared" si="1"/>
        <v>2820000</v>
      </c>
    </row>
    <row r="131" spans="1:10" ht="56.25" x14ac:dyDescent="0.2">
      <c r="A131" s="30">
        <v>114</v>
      </c>
      <c r="B131" s="31" t="s">
        <v>143</v>
      </c>
      <c r="C131" s="32" t="s">
        <v>28</v>
      </c>
      <c r="D131" s="31" t="s">
        <v>33</v>
      </c>
      <c r="E131" s="33">
        <v>900000</v>
      </c>
      <c r="F131" s="33">
        <v>530000</v>
      </c>
      <c r="G131" s="33">
        <v>530000</v>
      </c>
      <c r="H131" s="33">
        <v>530000</v>
      </c>
      <c r="I131" s="33">
        <v>530000</v>
      </c>
      <c r="J131" s="33">
        <f t="shared" si="1"/>
        <v>3020000</v>
      </c>
    </row>
    <row r="132" spans="1:10" ht="75" x14ac:dyDescent="0.2">
      <c r="A132" s="30">
        <v>115</v>
      </c>
      <c r="B132" s="31" t="s">
        <v>144</v>
      </c>
      <c r="C132" s="32" t="s">
        <v>28</v>
      </c>
      <c r="D132" s="31" t="s">
        <v>33</v>
      </c>
      <c r="E132" s="33">
        <v>1000000</v>
      </c>
      <c r="F132" s="33">
        <v>530000</v>
      </c>
      <c r="G132" s="33">
        <v>530000</v>
      </c>
      <c r="H132" s="33">
        <v>530000</v>
      </c>
      <c r="I132" s="33">
        <v>530000</v>
      </c>
      <c r="J132" s="33">
        <f t="shared" si="1"/>
        <v>3120000</v>
      </c>
    </row>
    <row r="133" spans="1:10" s="38" customFormat="1" ht="30.75" x14ac:dyDescent="0.2">
      <c r="A133" s="34"/>
      <c r="B133" s="35"/>
      <c r="C133" s="36"/>
      <c r="D133" s="35"/>
      <c r="E133" s="37"/>
      <c r="F133" s="37"/>
      <c r="G133" s="37"/>
      <c r="H133" s="37"/>
      <c r="I133" s="37"/>
      <c r="J133" s="80">
        <v>88</v>
      </c>
    </row>
    <row r="134" spans="1:10" ht="56.25" x14ac:dyDescent="0.2">
      <c r="A134" s="39">
        <v>116</v>
      </c>
      <c r="B134" s="40" t="s">
        <v>145</v>
      </c>
      <c r="C134" s="41" t="s">
        <v>28</v>
      </c>
      <c r="D134" s="40" t="s">
        <v>33</v>
      </c>
      <c r="E134" s="42">
        <v>944800</v>
      </c>
      <c r="F134" s="42">
        <v>530000</v>
      </c>
      <c r="G134" s="42">
        <v>530000</v>
      </c>
      <c r="H134" s="42">
        <v>530000</v>
      </c>
      <c r="I134" s="42">
        <v>530000</v>
      </c>
      <c r="J134" s="42">
        <f t="shared" si="1"/>
        <v>3064800</v>
      </c>
    </row>
    <row r="135" spans="1:10" ht="56.25" x14ac:dyDescent="0.2">
      <c r="A135" s="30">
        <v>117</v>
      </c>
      <c r="B135" s="31" t="s">
        <v>146</v>
      </c>
      <c r="C135" s="32" t="s">
        <v>28</v>
      </c>
      <c r="D135" s="31" t="s">
        <v>33</v>
      </c>
      <c r="E135" s="33">
        <v>433600</v>
      </c>
      <c r="F135" s="33">
        <v>530000</v>
      </c>
      <c r="G135" s="33">
        <v>530000</v>
      </c>
      <c r="H135" s="33">
        <v>530000</v>
      </c>
      <c r="I135" s="33">
        <v>530000</v>
      </c>
      <c r="J135" s="33">
        <f t="shared" si="1"/>
        <v>2553600</v>
      </c>
    </row>
    <row r="136" spans="1:10" ht="56.25" x14ac:dyDescent="0.2">
      <c r="A136" s="30">
        <v>118</v>
      </c>
      <c r="B136" s="31" t="s">
        <v>147</v>
      </c>
      <c r="C136" s="32" t="s">
        <v>28</v>
      </c>
      <c r="D136" s="31" t="s">
        <v>33</v>
      </c>
      <c r="E136" s="33">
        <v>190600</v>
      </c>
      <c r="F136" s="33">
        <v>530000</v>
      </c>
      <c r="G136" s="33">
        <v>530000</v>
      </c>
      <c r="H136" s="33">
        <v>530000</v>
      </c>
      <c r="I136" s="33">
        <v>530000</v>
      </c>
      <c r="J136" s="33">
        <f t="shared" ref="J136:J193" si="2">SUM(E136:I136)</f>
        <v>2310600</v>
      </c>
    </row>
    <row r="137" spans="1:10" ht="93.75" x14ac:dyDescent="0.2">
      <c r="A137" s="30">
        <v>119</v>
      </c>
      <c r="B137" s="31" t="s">
        <v>148</v>
      </c>
      <c r="C137" s="32" t="s">
        <v>28</v>
      </c>
      <c r="D137" s="31" t="s">
        <v>33</v>
      </c>
      <c r="E137" s="33">
        <v>710000</v>
      </c>
      <c r="F137" s="33">
        <v>530000</v>
      </c>
      <c r="G137" s="33">
        <v>530000</v>
      </c>
      <c r="H137" s="33">
        <v>530000</v>
      </c>
      <c r="I137" s="33">
        <v>530000</v>
      </c>
      <c r="J137" s="33">
        <f t="shared" si="2"/>
        <v>2830000</v>
      </c>
    </row>
    <row r="138" spans="1:10" ht="75" x14ac:dyDescent="0.2">
      <c r="A138" s="30">
        <v>120</v>
      </c>
      <c r="B138" s="31" t="s">
        <v>149</v>
      </c>
      <c r="C138" s="32" t="s">
        <v>28</v>
      </c>
      <c r="D138" s="31" t="s">
        <v>33</v>
      </c>
      <c r="E138" s="33">
        <v>160000</v>
      </c>
      <c r="F138" s="33">
        <v>530000</v>
      </c>
      <c r="G138" s="33">
        <v>530000</v>
      </c>
      <c r="H138" s="33">
        <v>530000</v>
      </c>
      <c r="I138" s="33">
        <v>530000</v>
      </c>
      <c r="J138" s="33">
        <f t="shared" si="2"/>
        <v>2280000</v>
      </c>
    </row>
    <row r="139" spans="1:10" ht="93.75" x14ac:dyDescent="0.2">
      <c r="A139" s="30">
        <v>121</v>
      </c>
      <c r="B139" s="31" t="s">
        <v>150</v>
      </c>
      <c r="C139" s="32" t="s">
        <v>28</v>
      </c>
      <c r="D139" s="31" t="s">
        <v>33</v>
      </c>
      <c r="E139" s="33">
        <v>700000</v>
      </c>
      <c r="F139" s="33">
        <v>530000</v>
      </c>
      <c r="G139" s="33">
        <v>530000</v>
      </c>
      <c r="H139" s="33">
        <v>530000</v>
      </c>
      <c r="I139" s="33">
        <v>530000</v>
      </c>
      <c r="J139" s="33">
        <f t="shared" si="2"/>
        <v>2820000</v>
      </c>
    </row>
    <row r="140" spans="1:10" ht="75" x14ac:dyDescent="0.2">
      <c r="A140" s="30">
        <v>122</v>
      </c>
      <c r="B140" s="31" t="s">
        <v>151</v>
      </c>
      <c r="C140" s="32" t="s">
        <v>28</v>
      </c>
      <c r="D140" s="31" t="s">
        <v>33</v>
      </c>
      <c r="E140" s="33">
        <v>720000</v>
      </c>
      <c r="F140" s="33">
        <v>530000</v>
      </c>
      <c r="G140" s="33">
        <v>530000</v>
      </c>
      <c r="H140" s="33">
        <v>530000</v>
      </c>
      <c r="I140" s="33">
        <v>530000</v>
      </c>
      <c r="J140" s="33">
        <f t="shared" si="2"/>
        <v>2840000</v>
      </c>
    </row>
    <row r="141" spans="1:10" s="38" customFormat="1" ht="30.75" x14ac:dyDescent="0.2">
      <c r="A141" s="34"/>
      <c r="B141" s="35"/>
      <c r="C141" s="36"/>
      <c r="D141" s="35"/>
      <c r="E141" s="37"/>
      <c r="F141" s="37"/>
      <c r="G141" s="37"/>
      <c r="H141" s="37"/>
      <c r="I141" s="37"/>
      <c r="J141" s="80">
        <v>89</v>
      </c>
    </row>
    <row r="142" spans="1:10" ht="56.25" x14ac:dyDescent="0.2">
      <c r="A142" s="39">
        <v>123</v>
      </c>
      <c r="B142" s="40" t="s">
        <v>152</v>
      </c>
      <c r="C142" s="41" t="s">
        <v>28</v>
      </c>
      <c r="D142" s="40" t="s">
        <v>33</v>
      </c>
      <c r="E142" s="42">
        <v>1426100</v>
      </c>
      <c r="F142" s="42">
        <v>530000</v>
      </c>
      <c r="G142" s="42">
        <v>530000</v>
      </c>
      <c r="H142" s="42">
        <v>530000</v>
      </c>
      <c r="I142" s="42">
        <v>530000</v>
      </c>
      <c r="J142" s="42">
        <f t="shared" si="2"/>
        <v>3546100</v>
      </c>
    </row>
    <row r="143" spans="1:10" ht="75" x14ac:dyDescent="0.2">
      <c r="A143" s="30">
        <v>124</v>
      </c>
      <c r="B143" s="31" t="s">
        <v>153</v>
      </c>
      <c r="C143" s="32" t="s">
        <v>28</v>
      </c>
      <c r="D143" s="31" t="s">
        <v>33</v>
      </c>
      <c r="E143" s="33">
        <v>567900</v>
      </c>
      <c r="F143" s="33">
        <v>530000</v>
      </c>
      <c r="G143" s="33">
        <v>530000</v>
      </c>
      <c r="H143" s="33">
        <v>530000</v>
      </c>
      <c r="I143" s="33">
        <v>530000</v>
      </c>
      <c r="J143" s="33">
        <f t="shared" si="2"/>
        <v>2687900</v>
      </c>
    </row>
    <row r="144" spans="1:10" ht="75" x14ac:dyDescent="0.2">
      <c r="A144" s="30">
        <v>125</v>
      </c>
      <c r="B144" s="31" t="s">
        <v>154</v>
      </c>
      <c r="C144" s="32" t="s">
        <v>28</v>
      </c>
      <c r="D144" s="31" t="s">
        <v>33</v>
      </c>
      <c r="E144" s="33">
        <v>733600</v>
      </c>
      <c r="F144" s="33">
        <v>530000</v>
      </c>
      <c r="G144" s="33">
        <v>530000</v>
      </c>
      <c r="H144" s="33">
        <v>530000</v>
      </c>
      <c r="I144" s="33">
        <v>530000</v>
      </c>
      <c r="J144" s="33">
        <f t="shared" si="2"/>
        <v>2853600</v>
      </c>
    </row>
    <row r="145" spans="1:10" ht="56.25" x14ac:dyDescent="0.2">
      <c r="A145" s="30">
        <v>126</v>
      </c>
      <c r="B145" s="31" t="s">
        <v>155</v>
      </c>
      <c r="C145" s="32" t="s">
        <v>28</v>
      </c>
      <c r="D145" s="31" t="s">
        <v>33</v>
      </c>
      <c r="E145" s="33">
        <v>211900</v>
      </c>
      <c r="F145" s="33">
        <v>530000</v>
      </c>
      <c r="G145" s="33">
        <v>530000</v>
      </c>
      <c r="H145" s="33">
        <v>530000</v>
      </c>
      <c r="I145" s="33">
        <v>530000</v>
      </c>
      <c r="J145" s="33">
        <f t="shared" si="2"/>
        <v>2331900</v>
      </c>
    </row>
    <row r="146" spans="1:10" ht="75" x14ac:dyDescent="0.2">
      <c r="A146" s="30">
        <v>127</v>
      </c>
      <c r="B146" s="31" t="s">
        <v>156</v>
      </c>
      <c r="C146" s="32" t="s">
        <v>28</v>
      </c>
      <c r="D146" s="31" t="s">
        <v>33</v>
      </c>
      <c r="E146" s="33">
        <v>560000</v>
      </c>
      <c r="F146" s="33">
        <v>530000</v>
      </c>
      <c r="G146" s="33">
        <v>530000</v>
      </c>
      <c r="H146" s="33">
        <v>530000</v>
      </c>
      <c r="I146" s="33">
        <v>530000</v>
      </c>
      <c r="J146" s="33">
        <f t="shared" si="2"/>
        <v>2680000</v>
      </c>
    </row>
    <row r="147" spans="1:10" ht="75" x14ac:dyDescent="0.2">
      <c r="A147" s="30">
        <v>128</v>
      </c>
      <c r="B147" s="31" t="s">
        <v>157</v>
      </c>
      <c r="C147" s="32" t="s">
        <v>28</v>
      </c>
      <c r="D147" s="31" t="s">
        <v>33</v>
      </c>
      <c r="E147" s="33">
        <v>550000</v>
      </c>
      <c r="F147" s="33">
        <v>530000</v>
      </c>
      <c r="G147" s="33">
        <v>530000</v>
      </c>
      <c r="H147" s="33">
        <v>530000</v>
      </c>
      <c r="I147" s="33">
        <v>530000</v>
      </c>
      <c r="J147" s="33">
        <f t="shared" si="2"/>
        <v>2670000</v>
      </c>
    </row>
    <row r="148" spans="1:10" ht="93.75" x14ac:dyDescent="0.2">
      <c r="A148" s="30">
        <v>129</v>
      </c>
      <c r="B148" s="31" t="s">
        <v>158</v>
      </c>
      <c r="C148" s="32" t="s">
        <v>28</v>
      </c>
      <c r="D148" s="31" t="s">
        <v>33</v>
      </c>
      <c r="E148" s="33">
        <v>990000</v>
      </c>
      <c r="F148" s="33">
        <v>530000</v>
      </c>
      <c r="G148" s="33">
        <v>530000</v>
      </c>
      <c r="H148" s="33">
        <v>530000</v>
      </c>
      <c r="I148" s="33">
        <v>530000</v>
      </c>
      <c r="J148" s="33">
        <f t="shared" si="2"/>
        <v>3110000</v>
      </c>
    </row>
    <row r="149" spans="1:10" s="38" customFormat="1" ht="30.75" x14ac:dyDescent="0.2">
      <c r="A149" s="34"/>
      <c r="B149" s="35"/>
      <c r="C149" s="36"/>
      <c r="D149" s="35"/>
      <c r="E149" s="37"/>
      <c r="F149" s="37"/>
      <c r="G149" s="37"/>
      <c r="H149" s="37"/>
      <c r="I149" s="37"/>
      <c r="J149" s="80">
        <v>90</v>
      </c>
    </row>
    <row r="150" spans="1:10" ht="93.75" x14ac:dyDescent="0.2">
      <c r="A150" s="39">
        <v>130</v>
      </c>
      <c r="B150" s="40" t="s">
        <v>159</v>
      </c>
      <c r="C150" s="41" t="s">
        <v>28</v>
      </c>
      <c r="D150" s="40" t="s">
        <v>33</v>
      </c>
      <c r="E150" s="42">
        <v>540000</v>
      </c>
      <c r="F150" s="42">
        <v>530000</v>
      </c>
      <c r="G150" s="42">
        <v>530000</v>
      </c>
      <c r="H150" s="42">
        <v>530000</v>
      </c>
      <c r="I150" s="42">
        <v>530000</v>
      </c>
      <c r="J150" s="42">
        <f t="shared" si="2"/>
        <v>2660000</v>
      </c>
    </row>
    <row r="151" spans="1:10" ht="75" x14ac:dyDescent="0.2">
      <c r="A151" s="30">
        <v>131</v>
      </c>
      <c r="B151" s="31" t="s">
        <v>160</v>
      </c>
      <c r="C151" s="32" t="s">
        <v>28</v>
      </c>
      <c r="D151" s="31" t="s">
        <v>33</v>
      </c>
      <c r="E151" s="33">
        <v>260000</v>
      </c>
      <c r="F151" s="33">
        <v>530000</v>
      </c>
      <c r="G151" s="33">
        <v>530000</v>
      </c>
      <c r="H151" s="33">
        <v>530000</v>
      </c>
      <c r="I151" s="33">
        <v>530000</v>
      </c>
      <c r="J151" s="33">
        <f t="shared" si="2"/>
        <v>2380000</v>
      </c>
    </row>
    <row r="152" spans="1:10" ht="75" x14ac:dyDescent="0.2">
      <c r="A152" s="30">
        <v>132</v>
      </c>
      <c r="B152" s="31" t="s">
        <v>161</v>
      </c>
      <c r="C152" s="32" t="s">
        <v>28</v>
      </c>
      <c r="D152" s="31" t="s">
        <v>33</v>
      </c>
      <c r="E152" s="33">
        <v>500000</v>
      </c>
      <c r="F152" s="33">
        <v>530000</v>
      </c>
      <c r="G152" s="33">
        <v>530000</v>
      </c>
      <c r="H152" s="33">
        <v>530000</v>
      </c>
      <c r="I152" s="33">
        <v>530000</v>
      </c>
      <c r="J152" s="33">
        <f t="shared" si="2"/>
        <v>2620000</v>
      </c>
    </row>
    <row r="153" spans="1:10" ht="75" x14ac:dyDescent="0.2">
      <c r="A153" s="30">
        <v>133</v>
      </c>
      <c r="B153" s="31" t="s">
        <v>162</v>
      </c>
      <c r="C153" s="32" t="s">
        <v>28</v>
      </c>
      <c r="D153" s="31" t="s">
        <v>33</v>
      </c>
      <c r="E153" s="33">
        <v>210000</v>
      </c>
      <c r="F153" s="33">
        <v>530000</v>
      </c>
      <c r="G153" s="33">
        <v>530000</v>
      </c>
      <c r="H153" s="33">
        <v>530000</v>
      </c>
      <c r="I153" s="33">
        <v>530000</v>
      </c>
      <c r="J153" s="33">
        <f t="shared" si="2"/>
        <v>2330000</v>
      </c>
    </row>
    <row r="154" spans="1:10" ht="75" x14ac:dyDescent="0.2">
      <c r="A154" s="30">
        <v>134</v>
      </c>
      <c r="B154" s="31" t="s">
        <v>163</v>
      </c>
      <c r="C154" s="32" t="s">
        <v>28</v>
      </c>
      <c r="D154" s="31" t="s">
        <v>33</v>
      </c>
      <c r="E154" s="33">
        <v>180000</v>
      </c>
      <c r="F154" s="33">
        <v>530000</v>
      </c>
      <c r="G154" s="33">
        <v>530000</v>
      </c>
      <c r="H154" s="33">
        <v>530000</v>
      </c>
      <c r="I154" s="33">
        <v>530000</v>
      </c>
      <c r="J154" s="33">
        <f t="shared" si="2"/>
        <v>2300000</v>
      </c>
    </row>
    <row r="155" spans="1:10" ht="75" x14ac:dyDescent="0.2">
      <c r="A155" s="30">
        <v>135</v>
      </c>
      <c r="B155" s="31" t="s">
        <v>164</v>
      </c>
      <c r="C155" s="32" t="s">
        <v>28</v>
      </c>
      <c r="D155" s="31" t="s">
        <v>33</v>
      </c>
      <c r="E155" s="33">
        <v>14000000</v>
      </c>
      <c r="F155" s="33">
        <v>530000</v>
      </c>
      <c r="G155" s="33">
        <v>530000</v>
      </c>
      <c r="H155" s="33">
        <v>530000</v>
      </c>
      <c r="I155" s="33">
        <v>530000</v>
      </c>
      <c r="J155" s="33">
        <f t="shared" si="2"/>
        <v>16120000</v>
      </c>
    </row>
    <row r="156" spans="1:10" ht="56.25" x14ac:dyDescent="0.2">
      <c r="A156" s="30">
        <v>136</v>
      </c>
      <c r="B156" s="31" t="s">
        <v>165</v>
      </c>
      <c r="C156" s="32" t="s">
        <v>28</v>
      </c>
      <c r="D156" s="31" t="s">
        <v>33</v>
      </c>
      <c r="E156" s="33">
        <v>1405600</v>
      </c>
      <c r="F156" s="33">
        <v>530000</v>
      </c>
      <c r="G156" s="33">
        <v>530000</v>
      </c>
      <c r="H156" s="33">
        <v>530000</v>
      </c>
      <c r="I156" s="33">
        <v>530000</v>
      </c>
      <c r="J156" s="33">
        <f t="shared" si="2"/>
        <v>3525600</v>
      </c>
    </row>
    <row r="157" spans="1:10" s="38" customFormat="1" ht="30.75" x14ac:dyDescent="0.2">
      <c r="A157" s="34"/>
      <c r="B157" s="35"/>
      <c r="C157" s="36"/>
      <c r="D157" s="35"/>
      <c r="E157" s="37"/>
      <c r="F157" s="37"/>
      <c r="G157" s="37"/>
      <c r="H157" s="37"/>
      <c r="I157" s="37"/>
      <c r="J157" s="80">
        <v>91</v>
      </c>
    </row>
    <row r="158" spans="1:10" ht="56.25" x14ac:dyDescent="0.2">
      <c r="A158" s="39">
        <v>137</v>
      </c>
      <c r="B158" s="40" t="s">
        <v>166</v>
      </c>
      <c r="C158" s="41" t="s">
        <v>28</v>
      </c>
      <c r="D158" s="40" t="s">
        <v>33</v>
      </c>
      <c r="E158" s="42">
        <v>89100</v>
      </c>
      <c r="F158" s="42">
        <v>530000</v>
      </c>
      <c r="G158" s="42">
        <v>530000</v>
      </c>
      <c r="H158" s="42">
        <v>530000</v>
      </c>
      <c r="I158" s="42">
        <v>530000</v>
      </c>
      <c r="J158" s="42">
        <f t="shared" si="2"/>
        <v>2209100</v>
      </c>
    </row>
    <row r="159" spans="1:10" ht="75" x14ac:dyDescent="0.2">
      <c r="A159" s="30">
        <v>138</v>
      </c>
      <c r="B159" s="31" t="s">
        <v>167</v>
      </c>
      <c r="C159" s="32" t="s">
        <v>28</v>
      </c>
      <c r="D159" s="31" t="s">
        <v>33</v>
      </c>
      <c r="E159" s="33">
        <v>500000</v>
      </c>
      <c r="F159" s="33">
        <v>530000</v>
      </c>
      <c r="G159" s="33">
        <v>530000</v>
      </c>
      <c r="H159" s="33">
        <v>530000</v>
      </c>
      <c r="I159" s="33">
        <v>530000</v>
      </c>
      <c r="J159" s="33">
        <f t="shared" si="2"/>
        <v>2620000</v>
      </c>
    </row>
    <row r="160" spans="1:10" ht="75" x14ac:dyDescent="0.2">
      <c r="A160" s="30">
        <v>139</v>
      </c>
      <c r="B160" s="31" t="s">
        <v>168</v>
      </c>
      <c r="C160" s="32" t="s">
        <v>28</v>
      </c>
      <c r="D160" s="31" t="s">
        <v>33</v>
      </c>
      <c r="E160" s="33">
        <v>800000</v>
      </c>
      <c r="F160" s="33">
        <v>530000</v>
      </c>
      <c r="G160" s="33">
        <v>530000</v>
      </c>
      <c r="H160" s="33">
        <v>530000</v>
      </c>
      <c r="I160" s="33">
        <v>530000</v>
      </c>
      <c r="J160" s="33">
        <f t="shared" si="2"/>
        <v>2920000</v>
      </c>
    </row>
    <row r="161" spans="1:10" ht="56.25" x14ac:dyDescent="0.2">
      <c r="A161" s="30">
        <v>140</v>
      </c>
      <c r="B161" s="31" t="s">
        <v>169</v>
      </c>
      <c r="C161" s="32" t="s">
        <v>28</v>
      </c>
      <c r="D161" s="31" t="s">
        <v>33</v>
      </c>
      <c r="E161" s="33">
        <v>650000</v>
      </c>
      <c r="F161" s="33">
        <v>530000</v>
      </c>
      <c r="G161" s="33">
        <v>530000</v>
      </c>
      <c r="H161" s="33">
        <v>530000</v>
      </c>
      <c r="I161" s="33">
        <v>530000</v>
      </c>
      <c r="J161" s="33">
        <f t="shared" si="2"/>
        <v>2770000</v>
      </c>
    </row>
    <row r="162" spans="1:10" ht="75" x14ac:dyDescent="0.2">
      <c r="A162" s="30">
        <v>141</v>
      </c>
      <c r="B162" s="31" t="s">
        <v>170</v>
      </c>
      <c r="C162" s="32" t="s">
        <v>28</v>
      </c>
      <c r="D162" s="31" t="s">
        <v>33</v>
      </c>
      <c r="E162" s="33">
        <v>210500</v>
      </c>
      <c r="F162" s="33">
        <v>530000</v>
      </c>
      <c r="G162" s="33">
        <v>530000</v>
      </c>
      <c r="H162" s="33">
        <v>530000</v>
      </c>
      <c r="I162" s="33">
        <v>530000</v>
      </c>
      <c r="J162" s="33">
        <f t="shared" si="2"/>
        <v>2330500</v>
      </c>
    </row>
    <row r="163" spans="1:10" ht="75" x14ac:dyDescent="0.2">
      <c r="A163" s="30">
        <v>142</v>
      </c>
      <c r="B163" s="31" t="s">
        <v>171</v>
      </c>
      <c r="C163" s="32" t="s">
        <v>28</v>
      </c>
      <c r="D163" s="31" t="s">
        <v>33</v>
      </c>
      <c r="E163" s="33">
        <v>188100</v>
      </c>
      <c r="F163" s="33">
        <v>530000</v>
      </c>
      <c r="G163" s="33">
        <v>530000</v>
      </c>
      <c r="H163" s="33">
        <v>530000</v>
      </c>
      <c r="I163" s="33">
        <v>530000</v>
      </c>
      <c r="J163" s="33">
        <f t="shared" si="2"/>
        <v>2308100</v>
      </c>
    </row>
    <row r="164" spans="1:10" ht="75" x14ac:dyDescent="0.2">
      <c r="A164" s="30">
        <v>143</v>
      </c>
      <c r="B164" s="31" t="s">
        <v>172</v>
      </c>
      <c r="C164" s="32" t="s">
        <v>28</v>
      </c>
      <c r="D164" s="31" t="s">
        <v>33</v>
      </c>
      <c r="E164" s="33">
        <v>7000000</v>
      </c>
      <c r="F164" s="33">
        <v>530000</v>
      </c>
      <c r="G164" s="33">
        <v>530000</v>
      </c>
      <c r="H164" s="33">
        <v>530000</v>
      </c>
      <c r="I164" s="33">
        <v>530000</v>
      </c>
      <c r="J164" s="33">
        <f t="shared" si="2"/>
        <v>9120000</v>
      </c>
    </row>
    <row r="165" spans="1:10" s="38" customFormat="1" ht="30.75" x14ac:dyDescent="0.2">
      <c r="A165" s="34"/>
      <c r="B165" s="35"/>
      <c r="C165" s="36"/>
      <c r="D165" s="35"/>
      <c r="E165" s="37"/>
      <c r="F165" s="37"/>
      <c r="G165" s="37"/>
      <c r="H165" s="37"/>
      <c r="I165" s="37"/>
      <c r="J165" s="80">
        <v>92</v>
      </c>
    </row>
    <row r="166" spans="1:10" ht="75" x14ac:dyDescent="0.2">
      <c r="A166" s="39">
        <v>144</v>
      </c>
      <c r="B166" s="40" t="s">
        <v>173</v>
      </c>
      <c r="C166" s="41" t="s">
        <v>28</v>
      </c>
      <c r="D166" s="40" t="s">
        <v>33</v>
      </c>
      <c r="E166" s="42">
        <v>8000000</v>
      </c>
      <c r="F166" s="42">
        <v>530000</v>
      </c>
      <c r="G166" s="42">
        <v>530000</v>
      </c>
      <c r="H166" s="42">
        <v>530000</v>
      </c>
      <c r="I166" s="42">
        <v>530000</v>
      </c>
      <c r="J166" s="42">
        <f t="shared" si="2"/>
        <v>10120000</v>
      </c>
    </row>
    <row r="167" spans="1:10" ht="75" x14ac:dyDescent="0.2">
      <c r="A167" s="30">
        <v>145</v>
      </c>
      <c r="B167" s="31" t="s">
        <v>174</v>
      </c>
      <c r="C167" s="32" t="s">
        <v>28</v>
      </c>
      <c r="D167" s="31" t="s">
        <v>33</v>
      </c>
      <c r="E167" s="33">
        <v>220000</v>
      </c>
      <c r="F167" s="33">
        <v>530000</v>
      </c>
      <c r="G167" s="33">
        <v>530000</v>
      </c>
      <c r="H167" s="33">
        <v>530000</v>
      </c>
      <c r="I167" s="33">
        <v>530000</v>
      </c>
      <c r="J167" s="33">
        <f t="shared" si="2"/>
        <v>2340000</v>
      </c>
    </row>
    <row r="168" spans="1:10" ht="75" x14ac:dyDescent="0.2">
      <c r="A168" s="30">
        <v>146</v>
      </c>
      <c r="B168" s="31" t="s">
        <v>175</v>
      </c>
      <c r="C168" s="32" t="s">
        <v>28</v>
      </c>
      <c r="D168" s="31" t="s">
        <v>33</v>
      </c>
      <c r="E168" s="33">
        <v>600000</v>
      </c>
      <c r="F168" s="33">
        <v>530000</v>
      </c>
      <c r="G168" s="33">
        <v>530000</v>
      </c>
      <c r="H168" s="33">
        <v>530000</v>
      </c>
      <c r="I168" s="33">
        <v>530000</v>
      </c>
      <c r="J168" s="33">
        <f t="shared" si="2"/>
        <v>2720000</v>
      </c>
    </row>
    <row r="169" spans="1:10" ht="75" x14ac:dyDescent="0.2">
      <c r="A169" s="30">
        <v>147</v>
      </c>
      <c r="B169" s="31" t="s">
        <v>176</v>
      </c>
      <c r="C169" s="32" t="s">
        <v>28</v>
      </c>
      <c r="D169" s="31" t="s">
        <v>33</v>
      </c>
      <c r="E169" s="33">
        <v>250000</v>
      </c>
      <c r="F169" s="33">
        <v>530000</v>
      </c>
      <c r="G169" s="33">
        <v>530000</v>
      </c>
      <c r="H169" s="33">
        <v>530000</v>
      </c>
      <c r="I169" s="33">
        <v>530000</v>
      </c>
      <c r="J169" s="33">
        <f t="shared" si="2"/>
        <v>2370000</v>
      </c>
    </row>
    <row r="170" spans="1:10" ht="56.25" x14ac:dyDescent="0.2">
      <c r="A170" s="30">
        <v>148</v>
      </c>
      <c r="B170" s="31" t="s">
        <v>177</v>
      </c>
      <c r="C170" s="32" t="s">
        <v>28</v>
      </c>
      <c r="D170" s="31" t="s">
        <v>33</v>
      </c>
      <c r="E170" s="33">
        <v>761700</v>
      </c>
      <c r="F170" s="33">
        <v>530000</v>
      </c>
      <c r="G170" s="33">
        <v>530000</v>
      </c>
      <c r="H170" s="33">
        <v>530000</v>
      </c>
      <c r="I170" s="33">
        <v>530000</v>
      </c>
      <c r="J170" s="33">
        <f t="shared" si="2"/>
        <v>2881700</v>
      </c>
    </row>
    <row r="171" spans="1:10" ht="75" x14ac:dyDescent="0.2">
      <c r="A171" s="30">
        <v>149</v>
      </c>
      <c r="B171" s="31" t="s">
        <v>178</v>
      </c>
      <c r="C171" s="32" t="s">
        <v>28</v>
      </c>
      <c r="D171" s="31" t="s">
        <v>33</v>
      </c>
      <c r="E171" s="33">
        <v>1000000</v>
      </c>
      <c r="F171" s="33">
        <v>530000</v>
      </c>
      <c r="G171" s="33">
        <v>530000</v>
      </c>
      <c r="H171" s="33">
        <v>530000</v>
      </c>
      <c r="I171" s="33">
        <v>530000</v>
      </c>
      <c r="J171" s="33">
        <f t="shared" si="2"/>
        <v>3120000</v>
      </c>
    </row>
    <row r="172" spans="1:10" ht="75" x14ac:dyDescent="0.2">
      <c r="A172" s="30">
        <v>150</v>
      </c>
      <c r="B172" s="31" t="s">
        <v>179</v>
      </c>
      <c r="C172" s="32" t="s">
        <v>28</v>
      </c>
      <c r="D172" s="31" t="s">
        <v>33</v>
      </c>
      <c r="E172" s="33">
        <v>1775700</v>
      </c>
      <c r="F172" s="33">
        <v>530000</v>
      </c>
      <c r="G172" s="33">
        <v>530000</v>
      </c>
      <c r="H172" s="33">
        <v>530000</v>
      </c>
      <c r="I172" s="33">
        <v>530000</v>
      </c>
      <c r="J172" s="33">
        <f t="shared" si="2"/>
        <v>3895700</v>
      </c>
    </row>
    <row r="173" spans="1:10" s="38" customFormat="1" ht="30.75" x14ac:dyDescent="0.2">
      <c r="A173" s="34"/>
      <c r="B173" s="35"/>
      <c r="C173" s="36"/>
      <c r="D173" s="35"/>
      <c r="E173" s="37"/>
      <c r="F173" s="37"/>
      <c r="G173" s="37"/>
      <c r="H173" s="37"/>
      <c r="I173" s="37"/>
      <c r="J173" s="80">
        <v>93</v>
      </c>
    </row>
    <row r="174" spans="1:10" ht="56.25" x14ac:dyDescent="0.2">
      <c r="A174" s="39">
        <v>151</v>
      </c>
      <c r="B174" s="40" t="s">
        <v>180</v>
      </c>
      <c r="C174" s="41" t="s">
        <v>28</v>
      </c>
      <c r="D174" s="40" t="s">
        <v>33</v>
      </c>
      <c r="E174" s="42">
        <v>277600</v>
      </c>
      <c r="F174" s="42">
        <v>530000</v>
      </c>
      <c r="G174" s="42">
        <v>530000</v>
      </c>
      <c r="H174" s="42">
        <v>530000</v>
      </c>
      <c r="I174" s="42">
        <v>530000</v>
      </c>
      <c r="J174" s="42">
        <f t="shared" si="2"/>
        <v>2397600</v>
      </c>
    </row>
    <row r="175" spans="1:10" ht="56.25" x14ac:dyDescent="0.2">
      <c r="A175" s="30">
        <v>152</v>
      </c>
      <c r="B175" s="31" t="s">
        <v>181</v>
      </c>
      <c r="C175" s="32" t="s">
        <v>28</v>
      </c>
      <c r="D175" s="31" t="s">
        <v>33</v>
      </c>
      <c r="E175" s="33">
        <v>650000</v>
      </c>
      <c r="F175" s="33">
        <v>530000</v>
      </c>
      <c r="G175" s="33">
        <v>530000</v>
      </c>
      <c r="H175" s="33">
        <v>530000</v>
      </c>
      <c r="I175" s="33">
        <v>530000</v>
      </c>
      <c r="J175" s="33">
        <f t="shared" si="2"/>
        <v>2770000</v>
      </c>
    </row>
    <row r="176" spans="1:10" ht="75" x14ac:dyDescent="0.2">
      <c r="A176" s="30">
        <v>153</v>
      </c>
      <c r="B176" s="31" t="s">
        <v>182</v>
      </c>
      <c r="C176" s="32" t="s">
        <v>28</v>
      </c>
      <c r="D176" s="31" t="s">
        <v>33</v>
      </c>
      <c r="E176" s="33">
        <v>1950000</v>
      </c>
      <c r="F176" s="33">
        <v>530000</v>
      </c>
      <c r="G176" s="33">
        <v>530000</v>
      </c>
      <c r="H176" s="33">
        <v>530000</v>
      </c>
      <c r="I176" s="33">
        <v>530000</v>
      </c>
      <c r="J176" s="33">
        <f t="shared" si="2"/>
        <v>4070000</v>
      </c>
    </row>
    <row r="177" spans="1:10" ht="75" x14ac:dyDescent="0.2">
      <c r="A177" s="30">
        <v>154</v>
      </c>
      <c r="B177" s="31" t="s">
        <v>183</v>
      </c>
      <c r="C177" s="32" t="s">
        <v>28</v>
      </c>
      <c r="D177" s="31" t="s">
        <v>33</v>
      </c>
      <c r="E177" s="33">
        <v>400000</v>
      </c>
      <c r="F177" s="33">
        <v>530000</v>
      </c>
      <c r="G177" s="33">
        <v>530000</v>
      </c>
      <c r="H177" s="33">
        <v>530000</v>
      </c>
      <c r="I177" s="33">
        <v>530000</v>
      </c>
      <c r="J177" s="33">
        <f t="shared" si="2"/>
        <v>2520000</v>
      </c>
    </row>
    <row r="178" spans="1:10" ht="75" x14ac:dyDescent="0.2">
      <c r="A178" s="30">
        <v>155</v>
      </c>
      <c r="B178" s="31" t="s">
        <v>184</v>
      </c>
      <c r="C178" s="32" t="s">
        <v>28</v>
      </c>
      <c r="D178" s="31" t="s">
        <v>33</v>
      </c>
      <c r="E178" s="33">
        <v>190000</v>
      </c>
      <c r="F178" s="33">
        <v>530000</v>
      </c>
      <c r="G178" s="33">
        <v>530000</v>
      </c>
      <c r="H178" s="33">
        <v>530000</v>
      </c>
      <c r="I178" s="33">
        <v>530000</v>
      </c>
      <c r="J178" s="33">
        <f t="shared" si="2"/>
        <v>2310000</v>
      </c>
    </row>
    <row r="179" spans="1:10" ht="75" x14ac:dyDescent="0.2">
      <c r="A179" s="30">
        <v>156</v>
      </c>
      <c r="B179" s="31" t="s">
        <v>185</v>
      </c>
      <c r="C179" s="32" t="s">
        <v>28</v>
      </c>
      <c r="D179" s="31" t="s">
        <v>33</v>
      </c>
      <c r="E179" s="33">
        <v>160000</v>
      </c>
      <c r="F179" s="33">
        <v>530000</v>
      </c>
      <c r="G179" s="33">
        <v>530000</v>
      </c>
      <c r="H179" s="33">
        <v>530000</v>
      </c>
      <c r="I179" s="33">
        <v>530000</v>
      </c>
      <c r="J179" s="33">
        <f t="shared" si="2"/>
        <v>2280000</v>
      </c>
    </row>
    <row r="180" spans="1:10" ht="75" x14ac:dyDescent="0.2">
      <c r="A180" s="30">
        <v>157</v>
      </c>
      <c r="B180" s="31" t="s">
        <v>186</v>
      </c>
      <c r="C180" s="32" t="s">
        <v>28</v>
      </c>
      <c r="D180" s="31" t="s">
        <v>33</v>
      </c>
      <c r="E180" s="33">
        <v>160000</v>
      </c>
      <c r="F180" s="33">
        <v>530000</v>
      </c>
      <c r="G180" s="33">
        <v>530000</v>
      </c>
      <c r="H180" s="33">
        <v>530000</v>
      </c>
      <c r="I180" s="33">
        <v>530000</v>
      </c>
      <c r="J180" s="33">
        <f t="shared" si="2"/>
        <v>2280000</v>
      </c>
    </row>
    <row r="181" spans="1:10" s="38" customFormat="1" ht="30.75" x14ac:dyDescent="0.2">
      <c r="A181" s="34"/>
      <c r="B181" s="35"/>
      <c r="C181" s="36"/>
      <c r="D181" s="35"/>
      <c r="E181" s="37"/>
      <c r="F181" s="37"/>
      <c r="G181" s="37"/>
      <c r="H181" s="37"/>
      <c r="I181" s="37"/>
      <c r="J181" s="80">
        <v>94</v>
      </c>
    </row>
    <row r="182" spans="1:10" ht="75" x14ac:dyDescent="0.2">
      <c r="A182" s="39">
        <v>158</v>
      </c>
      <c r="B182" s="40" t="s">
        <v>187</v>
      </c>
      <c r="C182" s="41" t="s">
        <v>28</v>
      </c>
      <c r="D182" s="40" t="s">
        <v>33</v>
      </c>
      <c r="E182" s="42">
        <v>550000</v>
      </c>
      <c r="F182" s="42">
        <v>530000</v>
      </c>
      <c r="G182" s="42">
        <v>530000</v>
      </c>
      <c r="H182" s="42">
        <v>530000</v>
      </c>
      <c r="I182" s="42">
        <v>530000</v>
      </c>
      <c r="J182" s="42">
        <f t="shared" si="2"/>
        <v>2670000</v>
      </c>
    </row>
    <row r="183" spans="1:10" ht="75" x14ac:dyDescent="0.2">
      <c r="A183" s="30">
        <v>159</v>
      </c>
      <c r="B183" s="31" t="s">
        <v>188</v>
      </c>
      <c r="C183" s="32" t="s">
        <v>28</v>
      </c>
      <c r="D183" s="31" t="s">
        <v>33</v>
      </c>
      <c r="E183" s="33">
        <v>250000</v>
      </c>
      <c r="F183" s="33">
        <v>530000</v>
      </c>
      <c r="G183" s="33">
        <v>530000</v>
      </c>
      <c r="H183" s="33">
        <v>530000</v>
      </c>
      <c r="I183" s="33">
        <v>530000</v>
      </c>
      <c r="J183" s="33">
        <f t="shared" si="2"/>
        <v>2370000</v>
      </c>
    </row>
    <row r="184" spans="1:10" ht="75" x14ac:dyDescent="0.2">
      <c r="A184" s="30">
        <v>160</v>
      </c>
      <c r="B184" s="31" t="s">
        <v>189</v>
      </c>
      <c r="C184" s="32" t="s">
        <v>28</v>
      </c>
      <c r="D184" s="31" t="s">
        <v>33</v>
      </c>
      <c r="E184" s="33">
        <v>230000</v>
      </c>
      <c r="F184" s="33">
        <v>530000</v>
      </c>
      <c r="G184" s="33">
        <v>530000</v>
      </c>
      <c r="H184" s="33">
        <v>530000</v>
      </c>
      <c r="I184" s="33">
        <v>530000</v>
      </c>
      <c r="J184" s="33">
        <f t="shared" si="2"/>
        <v>2350000</v>
      </c>
    </row>
    <row r="185" spans="1:10" ht="75" x14ac:dyDescent="0.2">
      <c r="A185" s="30">
        <v>161</v>
      </c>
      <c r="B185" s="31" t="s">
        <v>190</v>
      </c>
      <c r="C185" s="32" t="s">
        <v>28</v>
      </c>
      <c r="D185" s="31" t="s">
        <v>33</v>
      </c>
      <c r="E185" s="33">
        <v>490000</v>
      </c>
      <c r="F185" s="33">
        <v>530000</v>
      </c>
      <c r="G185" s="33">
        <v>530000</v>
      </c>
      <c r="H185" s="33">
        <v>530000</v>
      </c>
      <c r="I185" s="33">
        <v>530000</v>
      </c>
      <c r="J185" s="33">
        <f t="shared" si="2"/>
        <v>2610000</v>
      </c>
    </row>
    <row r="186" spans="1:10" ht="75" x14ac:dyDescent="0.2">
      <c r="A186" s="30">
        <v>162</v>
      </c>
      <c r="B186" s="31" t="s">
        <v>191</v>
      </c>
      <c r="C186" s="32" t="s">
        <v>28</v>
      </c>
      <c r="D186" s="31" t="s">
        <v>33</v>
      </c>
      <c r="E186" s="33">
        <v>51000</v>
      </c>
      <c r="F186" s="33">
        <v>530000</v>
      </c>
      <c r="G186" s="33">
        <v>530000</v>
      </c>
      <c r="H186" s="33">
        <v>530000</v>
      </c>
      <c r="I186" s="33">
        <v>530000</v>
      </c>
      <c r="J186" s="33">
        <f t="shared" si="2"/>
        <v>2171000</v>
      </c>
    </row>
    <row r="187" spans="1:10" ht="75" x14ac:dyDescent="0.2">
      <c r="A187" s="30">
        <v>163</v>
      </c>
      <c r="B187" s="31" t="s">
        <v>192</v>
      </c>
      <c r="C187" s="32" t="s">
        <v>28</v>
      </c>
      <c r="D187" s="31" t="s">
        <v>33</v>
      </c>
      <c r="E187" s="33">
        <v>66000</v>
      </c>
      <c r="F187" s="33">
        <v>530000</v>
      </c>
      <c r="G187" s="33">
        <v>530000</v>
      </c>
      <c r="H187" s="33">
        <v>530000</v>
      </c>
      <c r="I187" s="33">
        <v>530000</v>
      </c>
      <c r="J187" s="33">
        <f t="shared" si="2"/>
        <v>2186000</v>
      </c>
    </row>
    <row r="188" spans="1:10" ht="75" x14ac:dyDescent="0.2">
      <c r="A188" s="30">
        <v>164</v>
      </c>
      <c r="B188" s="31" t="s">
        <v>193</v>
      </c>
      <c r="C188" s="32" t="s">
        <v>28</v>
      </c>
      <c r="D188" s="31" t="s">
        <v>33</v>
      </c>
      <c r="E188" s="33">
        <v>550000</v>
      </c>
      <c r="F188" s="33">
        <v>530000</v>
      </c>
      <c r="G188" s="33">
        <v>530000</v>
      </c>
      <c r="H188" s="33">
        <v>530000</v>
      </c>
      <c r="I188" s="33">
        <v>530000</v>
      </c>
      <c r="J188" s="33">
        <f t="shared" si="2"/>
        <v>2670000</v>
      </c>
    </row>
    <row r="189" spans="1:10" s="38" customFormat="1" ht="30.75" x14ac:dyDescent="0.2">
      <c r="A189" s="34"/>
      <c r="B189" s="35"/>
      <c r="C189" s="36"/>
      <c r="D189" s="35"/>
      <c r="E189" s="37"/>
      <c r="F189" s="37"/>
      <c r="G189" s="37"/>
      <c r="H189" s="37"/>
      <c r="I189" s="37"/>
      <c r="J189" s="80">
        <v>95</v>
      </c>
    </row>
    <row r="190" spans="1:10" ht="75" x14ac:dyDescent="0.2">
      <c r="A190" s="39">
        <v>165</v>
      </c>
      <c r="B190" s="40" t="s">
        <v>194</v>
      </c>
      <c r="C190" s="41" t="s">
        <v>28</v>
      </c>
      <c r="D190" s="40" t="s">
        <v>33</v>
      </c>
      <c r="E190" s="42">
        <v>850000</v>
      </c>
      <c r="F190" s="42">
        <v>530000</v>
      </c>
      <c r="G190" s="42">
        <v>530000</v>
      </c>
      <c r="H190" s="42">
        <v>530000</v>
      </c>
      <c r="I190" s="42">
        <v>530000</v>
      </c>
      <c r="J190" s="42">
        <f t="shared" si="2"/>
        <v>2970000</v>
      </c>
    </row>
    <row r="191" spans="1:10" ht="75" x14ac:dyDescent="0.2">
      <c r="A191" s="30">
        <v>166</v>
      </c>
      <c r="B191" s="31" t="s">
        <v>195</v>
      </c>
      <c r="C191" s="32" t="s">
        <v>28</v>
      </c>
      <c r="D191" s="31" t="s">
        <v>33</v>
      </c>
      <c r="E191" s="33">
        <v>750000</v>
      </c>
      <c r="F191" s="33">
        <v>530000</v>
      </c>
      <c r="G191" s="33">
        <v>530000</v>
      </c>
      <c r="H191" s="33">
        <v>530000</v>
      </c>
      <c r="I191" s="33">
        <v>530000</v>
      </c>
      <c r="J191" s="33">
        <f t="shared" si="2"/>
        <v>2870000</v>
      </c>
    </row>
    <row r="192" spans="1:10" ht="75" x14ac:dyDescent="0.2">
      <c r="A192" s="30">
        <v>167</v>
      </c>
      <c r="B192" s="31" t="s">
        <v>196</v>
      </c>
      <c r="C192" s="32" t="s">
        <v>28</v>
      </c>
      <c r="D192" s="31" t="s">
        <v>33</v>
      </c>
      <c r="E192" s="33">
        <v>1742000</v>
      </c>
      <c r="F192" s="33">
        <v>530000</v>
      </c>
      <c r="G192" s="33">
        <v>530000</v>
      </c>
      <c r="H192" s="33">
        <v>530000</v>
      </c>
      <c r="I192" s="33">
        <v>530000</v>
      </c>
      <c r="J192" s="33">
        <f t="shared" si="2"/>
        <v>3862000</v>
      </c>
    </row>
    <row r="193" spans="1:10" ht="75" x14ac:dyDescent="0.2">
      <c r="A193" s="30">
        <v>168</v>
      </c>
      <c r="B193" s="31" t="s">
        <v>197</v>
      </c>
      <c r="C193" s="32" t="s">
        <v>28</v>
      </c>
      <c r="D193" s="31" t="s">
        <v>33</v>
      </c>
      <c r="E193" s="33">
        <v>200000</v>
      </c>
      <c r="F193" s="33">
        <v>530000</v>
      </c>
      <c r="G193" s="33">
        <v>530000</v>
      </c>
      <c r="H193" s="33">
        <v>530000</v>
      </c>
      <c r="I193" s="33">
        <v>530000</v>
      </c>
      <c r="J193" s="33">
        <f t="shared" si="2"/>
        <v>2320000</v>
      </c>
    </row>
    <row r="194" spans="1:10" ht="75" x14ac:dyDescent="0.2">
      <c r="A194" s="30">
        <v>169</v>
      </c>
      <c r="B194" s="31" t="s">
        <v>198</v>
      </c>
      <c r="C194" s="32" t="s">
        <v>28</v>
      </c>
      <c r="D194" s="31" t="s">
        <v>33</v>
      </c>
      <c r="E194" s="33">
        <v>700000</v>
      </c>
      <c r="F194" s="33">
        <v>530000</v>
      </c>
      <c r="G194" s="33">
        <v>530000</v>
      </c>
      <c r="H194" s="33">
        <v>530000</v>
      </c>
      <c r="I194" s="33">
        <v>530000</v>
      </c>
      <c r="J194" s="33">
        <f t="shared" ref="J194:J256" si="3">SUM(E194:I194)</f>
        <v>2820000</v>
      </c>
    </row>
    <row r="195" spans="1:10" ht="75" x14ac:dyDescent="0.2">
      <c r="A195" s="30">
        <v>170</v>
      </c>
      <c r="B195" s="31" t="s">
        <v>199</v>
      </c>
      <c r="C195" s="32" t="s">
        <v>28</v>
      </c>
      <c r="D195" s="31" t="s">
        <v>33</v>
      </c>
      <c r="E195" s="33">
        <v>650000</v>
      </c>
      <c r="F195" s="33">
        <v>530000</v>
      </c>
      <c r="G195" s="33">
        <v>530000</v>
      </c>
      <c r="H195" s="33">
        <v>530000</v>
      </c>
      <c r="I195" s="33">
        <v>530000</v>
      </c>
      <c r="J195" s="33">
        <f t="shared" si="3"/>
        <v>2770000</v>
      </c>
    </row>
    <row r="196" spans="1:10" ht="75" x14ac:dyDescent="0.2">
      <c r="A196" s="30">
        <v>171</v>
      </c>
      <c r="B196" s="31" t="s">
        <v>200</v>
      </c>
      <c r="C196" s="32" t="s">
        <v>28</v>
      </c>
      <c r="D196" s="31" t="s">
        <v>33</v>
      </c>
      <c r="E196" s="33">
        <v>550000</v>
      </c>
      <c r="F196" s="33">
        <v>530000</v>
      </c>
      <c r="G196" s="33">
        <v>530000</v>
      </c>
      <c r="H196" s="33">
        <v>530000</v>
      </c>
      <c r="I196" s="33">
        <v>530000</v>
      </c>
      <c r="J196" s="33">
        <f t="shared" si="3"/>
        <v>2670000</v>
      </c>
    </row>
    <row r="197" spans="1:10" s="38" customFormat="1" ht="30.75" x14ac:dyDescent="0.2">
      <c r="A197" s="34"/>
      <c r="B197" s="35"/>
      <c r="C197" s="36"/>
      <c r="D197" s="35"/>
      <c r="E197" s="37"/>
      <c r="F197" s="37"/>
      <c r="G197" s="37"/>
      <c r="H197" s="37"/>
      <c r="I197" s="37"/>
      <c r="J197" s="80">
        <v>96</v>
      </c>
    </row>
    <row r="198" spans="1:10" ht="56.25" x14ac:dyDescent="0.2">
      <c r="A198" s="39">
        <v>172</v>
      </c>
      <c r="B198" s="40" t="s">
        <v>201</v>
      </c>
      <c r="C198" s="41" t="s">
        <v>28</v>
      </c>
      <c r="D198" s="40" t="s">
        <v>33</v>
      </c>
      <c r="E198" s="42">
        <v>1200000</v>
      </c>
      <c r="F198" s="42">
        <v>530000</v>
      </c>
      <c r="G198" s="42">
        <v>530000</v>
      </c>
      <c r="H198" s="42">
        <v>530000</v>
      </c>
      <c r="I198" s="42">
        <v>530000</v>
      </c>
      <c r="J198" s="42">
        <f t="shared" si="3"/>
        <v>3320000</v>
      </c>
    </row>
    <row r="199" spans="1:10" ht="56.25" x14ac:dyDescent="0.2">
      <c r="A199" s="30">
        <v>173</v>
      </c>
      <c r="B199" s="31" t="s">
        <v>202</v>
      </c>
      <c r="C199" s="32" t="s">
        <v>28</v>
      </c>
      <c r="D199" s="31" t="s">
        <v>33</v>
      </c>
      <c r="E199" s="33">
        <v>850000</v>
      </c>
      <c r="F199" s="33">
        <v>530000</v>
      </c>
      <c r="G199" s="33">
        <v>530000</v>
      </c>
      <c r="H199" s="33">
        <v>530000</v>
      </c>
      <c r="I199" s="33">
        <v>530000</v>
      </c>
      <c r="J199" s="33">
        <f t="shared" si="3"/>
        <v>2970000</v>
      </c>
    </row>
    <row r="200" spans="1:10" ht="56.25" x14ac:dyDescent="0.2">
      <c r="A200" s="30">
        <v>174</v>
      </c>
      <c r="B200" s="31" t="s">
        <v>203</v>
      </c>
      <c r="C200" s="32" t="s">
        <v>28</v>
      </c>
      <c r="D200" s="31" t="s">
        <v>33</v>
      </c>
      <c r="E200" s="33">
        <v>400000</v>
      </c>
      <c r="F200" s="33">
        <v>530000</v>
      </c>
      <c r="G200" s="33">
        <v>530000</v>
      </c>
      <c r="H200" s="33">
        <v>530000</v>
      </c>
      <c r="I200" s="33">
        <v>530000</v>
      </c>
      <c r="J200" s="33">
        <f t="shared" si="3"/>
        <v>2520000</v>
      </c>
    </row>
    <row r="201" spans="1:10" ht="56.25" x14ac:dyDescent="0.2">
      <c r="A201" s="30">
        <v>175</v>
      </c>
      <c r="B201" s="31" t="s">
        <v>204</v>
      </c>
      <c r="C201" s="32" t="s">
        <v>28</v>
      </c>
      <c r="D201" s="31" t="s">
        <v>33</v>
      </c>
      <c r="E201" s="33">
        <v>450000</v>
      </c>
      <c r="F201" s="33">
        <v>530000</v>
      </c>
      <c r="G201" s="33">
        <v>530000</v>
      </c>
      <c r="H201" s="33">
        <v>530000</v>
      </c>
      <c r="I201" s="33">
        <v>530000</v>
      </c>
      <c r="J201" s="33">
        <f t="shared" si="3"/>
        <v>2570000</v>
      </c>
    </row>
    <row r="202" spans="1:10" ht="75" x14ac:dyDescent="0.2">
      <c r="A202" s="30">
        <v>176</v>
      </c>
      <c r="B202" s="31" t="s">
        <v>205</v>
      </c>
      <c r="C202" s="32" t="s">
        <v>28</v>
      </c>
      <c r="D202" s="31" t="s">
        <v>33</v>
      </c>
      <c r="E202" s="33">
        <v>6500000</v>
      </c>
      <c r="F202" s="33">
        <v>530000</v>
      </c>
      <c r="G202" s="33">
        <v>530000</v>
      </c>
      <c r="H202" s="33">
        <v>530000</v>
      </c>
      <c r="I202" s="33">
        <v>530000</v>
      </c>
      <c r="J202" s="33">
        <f t="shared" si="3"/>
        <v>8620000</v>
      </c>
    </row>
    <row r="203" spans="1:10" ht="56.25" x14ac:dyDescent="0.2">
      <c r="A203" s="30">
        <v>177</v>
      </c>
      <c r="B203" s="31" t="s">
        <v>206</v>
      </c>
      <c r="C203" s="32" t="s">
        <v>28</v>
      </c>
      <c r="D203" s="31" t="s">
        <v>33</v>
      </c>
      <c r="E203" s="33">
        <v>800000</v>
      </c>
      <c r="F203" s="33">
        <v>530000</v>
      </c>
      <c r="G203" s="33">
        <v>530000</v>
      </c>
      <c r="H203" s="33">
        <v>530000</v>
      </c>
      <c r="I203" s="33">
        <v>530000</v>
      </c>
      <c r="J203" s="33">
        <f t="shared" si="3"/>
        <v>2920000</v>
      </c>
    </row>
    <row r="204" spans="1:10" ht="75" x14ac:dyDescent="0.2">
      <c r="A204" s="30">
        <v>178</v>
      </c>
      <c r="B204" s="31" t="s">
        <v>207</v>
      </c>
      <c r="C204" s="32" t="s">
        <v>28</v>
      </c>
      <c r="D204" s="31" t="s">
        <v>33</v>
      </c>
      <c r="E204" s="33">
        <v>450000</v>
      </c>
      <c r="F204" s="33">
        <v>530000</v>
      </c>
      <c r="G204" s="33">
        <v>530000</v>
      </c>
      <c r="H204" s="33">
        <v>530000</v>
      </c>
      <c r="I204" s="33">
        <v>530000</v>
      </c>
      <c r="J204" s="33">
        <f t="shared" si="3"/>
        <v>2570000</v>
      </c>
    </row>
    <row r="205" spans="1:10" ht="75" x14ac:dyDescent="0.2">
      <c r="A205" s="30">
        <v>179</v>
      </c>
      <c r="B205" s="31" t="s">
        <v>208</v>
      </c>
      <c r="C205" s="32" t="s">
        <v>28</v>
      </c>
      <c r="D205" s="31" t="s">
        <v>33</v>
      </c>
      <c r="E205" s="33">
        <v>450000</v>
      </c>
      <c r="F205" s="33">
        <v>530000</v>
      </c>
      <c r="G205" s="33">
        <v>530000</v>
      </c>
      <c r="H205" s="33">
        <v>530000</v>
      </c>
      <c r="I205" s="33">
        <v>530000</v>
      </c>
      <c r="J205" s="33">
        <f t="shared" si="3"/>
        <v>2570000</v>
      </c>
    </row>
    <row r="206" spans="1:10" s="38" customFormat="1" ht="30.75" x14ac:dyDescent="0.2">
      <c r="A206" s="34"/>
      <c r="B206" s="35"/>
      <c r="C206" s="36"/>
      <c r="D206" s="35"/>
      <c r="E206" s="37"/>
      <c r="F206" s="37"/>
      <c r="G206" s="37"/>
      <c r="H206" s="37"/>
      <c r="I206" s="37"/>
      <c r="J206" s="80">
        <v>97</v>
      </c>
    </row>
    <row r="207" spans="1:10" ht="37.5" x14ac:dyDescent="0.2">
      <c r="A207" s="39">
        <v>180</v>
      </c>
      <c r="B207" s="40" t="s">
        <v>209</v>
      </c>
      <c r="C207" s="41" t="s">
        <v>28</v>
      </c>
      <c r="D207" s="40" t="s">
        <v>210</v>
      </c>
      <c r="E207" s="42">
        <v>122100</v>
      </c>
      <c r="F207" s="42">
        <v>530000</v>
      </c>
      <c r="G207" s="42">
        <v>530000</v>
      </c>
      <c r="H207" s="42">
        <v>530000</v>
      </c>
      <c r="I207" s="42">
        <v>530000</v>
      </c>
      <c r="J207" s="42">
        <f t="shared" si="3"/>
        <v>2242100</v>
      </c>
    </row>
    <row r="208" spans="1:10" ht="37.5" x14ac:dyDescent="0.2">
      <c r="A208" s="30">
        <v>181</v>
      </c>
      <c r="B208" s="31" t="s">
        <v>211</v>
      </c>
      <c r="C208" s="32" t="s">
        <v>28</v>
      </c>
      <c r="D208" s="31" t="s">
        <v>210</v>
      </c>
      <c r="E208" s="33">
        <v>659300</v>
      </c>
      <c r="F208" s="33">
        <v>530000</v>
      </c>
      <c r="G208" s="33">
        <v>530000</v>
      </c>
      <c r="H208" s="33">
        <v>530000</v>
      </c>
      <c r="I208" s="33">
        <v>530000</v>
      </c>
      <c r="J208" s="33">
        <f t="shared" si="3"/>
        <v>2779300</v>
      </c>
    </row>
    <row r="209" spans="1:10" ht="37.5" x14ac:dyDescent="0.2">
      <c r="A209" s="30">
        <v>182</v>
      </c>
      <c r="B209" s="31" t="s">
        <v>212</v>
      </c>
      <c r="C209" s="32" t="s">
        <v>28</v>
      </c>
      <c r="D209" s="31" t="s">
        <v>210</v>
      </c>
      <c r="E209" s="33">
        <v>485620</v>
      </c>
      <c r="F209" s="33">
        <v>530000</v>
      </c>
      <c r="G209" s="33">
        <v>530000</v>
      </c>
      <c r="H209" s="33">
        <v>530000</v>
      </c>
      <c r="I209" s="33">
        <v>530000</v>
      </c>
      <c r="J209" s="33">
        <f t="shared" si="3"/>
        <v>2605620</v>
      </c>
    </row>
    <row r="210" spans="1:10" ht="37.5" x14ac:dyDescent="0.2">
      <c r="A210" s="30">
        <v>183</v>
      </c>
      <c r="B210" s="31" t="s">
        <v>213</v>
      </c>
      <c r="C210" s="32" t="s">
        <v>28</v>
      </c>
      <c r="D210" s="31" t="s">
        <v>210</v>
      </c>
      <c r="E210" s="33">
        <v>5000</v>
      </c>
      <c r="F210" s="33">
        <v>530000</v>
      </c>
      <c r="G210" s="33">
        <v>530000</v>
      </c>
      <c r="H210" s="33">
        <v>530000</v>
      </c>
      <c r="I210" s="33">
        <v>530000</v>
      </c>
      <c r="J210" s="33">
        <f t="shared" si="3"/>
        <v>2125000</v>
      </c>
    </row>
    <row r="211" spans="1:10" ht="37.5" x14ac:dyDescent="0.2">
      <c r="A211" s="30">
        <v>184</v>
      </c>
      <c r="B211" s="31" t="s">
        <v>214</v>
      </c>
      <c r="C211" s="32" t="s">
        <v>28</v>
      </c>
      <c r="D211" s="31" t="s">
        <v>210</v>
      </c>
      <c r="E211" s="33">
        <v>133540</v>
      </c>
      <c r="F211" s="33">
        <v>530000</v>
      </c>
      <c r="G211" s="33">
        <v>530000</v>
      </c>
      <c r="H211" s="33">
        <v>530000</v>
      </c>
      <c r="I211" s="33">
        <v>530000</v>
      </c>
      <c r="J211" s="33">
        <f t="shared" si="3"/>
        <v>2253540</v>
      </c>
    </row>
    <row r="212" spans="1:10" ht="56.25" x14ac:dyDescent="0.2">
      <c r="A212" s="30">
        <v>185</v>
      </c>
      <c r="B212" s="31" t="s">
        <v>215</v>
      </c>
      <c r="C212" s="32" t="s">
        <v>28</v>
      </c>
      <c r="D212" s="31" t="s">
        <v>216</v>
      </c>
      <c r="E212" s="33">
        <v>10000</v>
      </c>
      <c r="F212" s="33">
        <v>530000</v>
      </c>
      <c r="G212" s="33">
        <v>530000</v>
      </c>
      <c r="H212" s="33">
        <v>530000</v>
      </c>
      <c r="I212" s="33">
        <v>530000</v>
      </c>
      <c r="J212" s="33">
        <f t="shared" si="3"/>
        <v>2130000</v>
      </c>
    </row>
    <row r="213" spans="1:10" ht="56.25" x14ac:dyDescent="0.2">
      <c r="A213" s="30">
        <v>186</v>
      </c>
      <c r="B213" s="31" t="s">
        <v>209</v>
      </c>
      <c r="C213" s="32" t="s">
        <v>28</v>
      </c>
      <c r="D213" s="31" t="s">
        <v>216</v>
      </c>
      <c r="E213" s="33">
        <v>23800</v>
      </c>
      <c r="F213" s="33">
        <v>530000</v>
      </c>
      <c r="G213" s="33">
        <v>530000</v>
      </c>
      <c r="H213" s="33">
        <v>530000</v>
      </c>
      <c r="I213" s="33">
        <v>530000</v>
      </c>
      <c r="J213" s="33">
        <f t="shared" si="3"/>
        <v>2143800</v>
      </c>
    </row>
    <row r="214" spans="1:10" ht="56.25" x14ac:dyDescent="0.2">
      <c r="A214" s="30">
        <v>187</v>
      </c>
      <c r="B214" s="31" t="s">
        <v>212</v>
      </c>
      <c r="C214" s="32" t="s">
        <v>28</v>
      </c>
      <c r="D214" s="31" t="s">
        <v>216</v>
      </c>
      <c r="E214" s="33">
        <v>467800</v>
      </c>
      <c r="F214" s="33">
        <v>530000</v>
      </c>
      <c r="G214" s="33">
        <v>530000</v>
      </c>
      <c r="H214" s="33">
        <v>530000</v>
      </c>
      <c r="I214" s="33">
        <v>530000</v>
      </c>
      <c r="J214" s="33">
        <f t="shared" si="3"/>
        <v>2587800</v>
      </c>
    </row>
    <row r="215" spans="1:10" ht="56.25" x14ac:dyDescent="0.2">
      <c r="A215" s="30">
        <v>188</v>
      </c>
      <c r="B215" s="31" t="s">
        <v>217</v>
      </c>
      <c r="C215" s="32" t="s">
        <v>28</v>
      </c>
      <c r="D215" s="31" t="s">
        <v>216</v>
      </c>
      <c r="E215" s="33">
        <v>2500</v>
      </c>
      <c r="F215" s="33">
        <v>530000</v>
      </c>
      <c r="G215" s="33">
        <v>530000</v>
      </c>
      <c r="H215" s="33">
        <v>530000</v>
      </c>
      <c r="I215" s="33">
        <v>530000</v>
      </c>
      <c r="J215" s="33">
        <f t="shared" si="3"/>
        <v>2122500</v>
      </c>
    </row>
    <row r="216" spans="1:10" ht="56.25" x14ac:dyDescent="0.2">
      <c r="A216" s="30">
        <v>189</v>
      </c>
      <c r="B216" s="31" t="s">
        <v>218</v>
      </c>
      <c r="C216" s="32" t="s">
        <v>28</v>
      </c>
      <c r="D216" s="31" t="s">
        <v>216</v>
      </c>
      <c r="E216" s="33">
        <v>300900</v>
      </c>
      <c r="F216" s="33">
        <v>530000</v>
      </c>
      <c r="G216" s="33">
        <v>530000</v>
      </c>
      <c r="H216" s="33">
        <v>530000</v>
      </c>
      <c r="I216" s="33">
        <v>530000</v>
      </c>
      <c r="J216" s="33">
        <f t="shared" si="3"/>
        <v>2420900</v>
      </c>
    </row>
    <row r="217" spans="1:10" ht="56.25" x14ac:dyDescent="0.2">
      <c r="A217" s="30">
        <v>190</v>
      </c>
      <c r="B217" s="31" t="s">
        <v>219</v>
      </c>
      <c r="C217" s="32" t="s">
        <v>28</v>
      </c>
      <c r="D217" s="31" t="s">
        <v>216</v>
      </c>
      <c r="E217" s="33">
        <v>397900</v>
      </c>
      <c r="F217" s="33">
        <v>530000</v>
      </c>
      <c r="G217" s="33">
        <v>530000</v>
      </c>
      <c r="H217" s="33">
        <v>530000</v>
      </c>
      <c r="I217" s="33">
        <v>530000</v>
      </c>
      <c r="J217" s="33">
        <f t="shared" si="3"/>
        <v>2517900</v>
      </c>
    </row>
    <row r="218" spans="1:10" s="38" customFormat="1" ht="30.75" x14ac:dyDescent="0.2">
      <c r="A218" s="34"/>
      <c r="B218" s="35"/>
      <c r="C218" s="36"/>
      <c r="D218" s="35"/>
      <c r="E218" s="37"/>
      <c r="F218" s="37"/>
      <c r="G218" s="37"/>
      <c r="H218" s="37"/>
      <c r="I218" s="37"/>
      <c r="J218" s="80">
        <v>98</v>
      </c>
    </row>
    <row r="219" spans="1:10" ht="56.25" x14ac:dyDescent="0.2">
      <c r="A219" s="39">
        <v>191</v>
      </c>
      <c r="B219" s="40" t="s">
        <v>220</v>
      </c>
      <c r="C219" s="41" t="s">
        <v>28</v>
      </c>
      <c r="D219" s="40" t="s">
        <v>221</v>
      </c>
      <c r="E219" s="42">
        <v>25950</v>
      </c>
      <c r="F219" s="42">
        <v>530000</v>
      </c>
      <c r="G219" s="42">
        <v>530000</v>
      </c>
      <c r="H219" s="42">
        <v>530000</v>
      </c>
      <c r="I219" s="42">
        <v>530000</v>
      </c>
      <c r="J219" s="42">
        <f t="shared" si="3"/>
        <v>2145950</v>
      </c>
    </row>
    <row r="220" spans="1:10" ht="56.25" x14ac:dyDescent="0.2">
      <c r="A220" s="30">
        <v>192</v>
      </c>
      <c r="B220" s="31" t="s">
        <v>222</v>
      </c>
      <c r="C220" s="32" t="s">
        <v>28</v>
      </c>
      <c r="D220" s="31" t="s">
        <v>223</v>
      </c>
      <c r="E220" s="33">
        <v>40000</v>
      </c>
      <c r="F220" s="33">
        <v>530000</v>
      </c>
      <c r="G220" s="33">
        <v>530000</v>
      </c>
      <c r="H220" s="33">
        <v>530000</v>
      </c>
      <c r="I220" s="33">
        <v>530000</v>
      </c>
      <c r="J220" s="33">
        <f t="shared" si="3"/>
        <v>2160000</v>
      </c>
    </row>
    <row r="221" spans="1:10" ht="56.25" x14ac:dyDescent="0.2">
      <c r="A221" s="30">
        <v>193</v>
      </c>
      <c r="B221" s="31" t="s">
        <v>224</v>
      </c>
      <c r="C221" s="32" t="s">
        <v>28</v>
      </c>
      <c r="D221" s="31" t="s">
        <v>223</v>
      </c>
      <c r="E221" s="33">
        <v>1302000</v>
      </c>
      <c r="F221" s="33">
        <v>530000</v>
      </c>
      <c r="G221" s="33">
        <v>530000</v>
      </c>
      <c r="H221" s="33">
        <v>530000</v>
      </c>
      <c r="I221" s="33">
        <v>530000</v>
      </c>
      <c r="J221" s="33">
        <f t="shared" si="3"/>
        <v>3422000</v>
      </c>
    </row>
    <row r="222" spans="1:10" ht="93.75" x14ac:dyDescent="0.2">
      <c r="A222" s="30">
        <v>194</v>
      </c>
      <c r="B222" s="31" t="s">
        <v>225</v>
      </c>
      <c r="C222" s="32" t="s">
        <v>28</v>
      </c>
      <c r="D222" s="31" t="s">
        <v>226</v>
      </c>
      <c r="E222" s="33">
        <v>16000</v>
      </c>
      <c r="F222" s="33">
        <v>530000</v>
      </c>
      <c r="G222" s="33">
        <v>530000</v>
      </c>
      <c r="H222" s="33">
        <v>530000</v>
      </c>
      <c r="I222" s="33">
        <v>530000</v>
      </c>
      <c r="J222" s="33">
        <f t="shared" si="3"/>
        <v>2136000</v>
      </c>
    </row>
    <row r="223" spans="1:10" ht="93.75" x14ac:dyDescent="0.2">
      <c r="A223" s="30">
        <v>195</v>
      </c>
      <c r="B223" s="31" t="s">
        <v>227</v>
      </c>
      <c r="C223" s="32" t="s">
        <v>28</v>
      </c>
      <c r="D223" s="31" t="s">
        <v>226</v>
      </c>
      <c r="E223" s="33">
        <v>48880</v>
      </c>
      <c r="F223" s="33">
        <v>530000</v>
      </c>
      <c r="G223" s="33">
        <v>530000</v>
      </c>
      <c r="H223" s="33">
        <v>530000</v>
      </c>
      <c r="I223" s="33">
        <v>530000</v>
      </c>
      <c r="J223" s="33">
        <f t="shared" si="3"/>
        <v>2168880</v>
      </c>
    </row>
    <row r="224" spans="1:10" ht="93.75" x14ac:dyDescent="0.2">
      <c r="A224" s="30">
        <v>196</v>
      </c>
      <c r="B224" s="31" t="s">
        <v>228</v>
      </c>
      <c r="C224" s="32" t="s">
        <v>28</v>
      </c>
      <c r="D224" s="31" t="s">
        <v>226</v>
      </c>
      <c r="E224" s="33">
        <v>290600</v>
      </c>
      <c r="F224" s="33">
        <v>530000</v>
      </c>
      <c r="G224" s="33">
        <v>530000</v>
      </c>
      <c r="H224" s="33">
        <v>530000</v>
      </c>
      <c r="I224" s="33">
        <v>530000</v>
      </c>
      <c r="J224" s="33">
        <f t="shared" si="3"/>
        <v>2410600</v>
      </c>
    </row>
    <row r="225" spans="1:10" s="38" customFormat="1" ht="30.75" x14ac:dyDescent="0.2">
      <c r="A225" s="34"/>
      <c r="B225" s="35"/>
      <c r="C225" s="36"/>
      <c r="D225" s="35"/>
      <c r="E225" s="37"/>
      <c r="F225" s="37"/>
      <c r="G225" s="37"/>
      <c r="H225" s="37"/>
      <c r="I225" s="37"/>
      <c r="J225" s="80">
        <v>99</v>
      </c>
    </row>
    <row r="226" spans="1:10" ht="93.75" x14ac:dyDescent="0.2">
      <c r="A226" s="39">
        <v>197</v>
      </c>
      <c r="B226" s="40" t="s">
        <v>229</v>
      </c>
      <c r="C226" s="41" t="s">
        <v>28</v>
      </c>
      <c r="D226" s="40" t="s">
        <v>226</v>
      </c>
      <c r="E226" s="42">
        <v>740</v>
      </c>
      <c r="F226" s="42">
        <v>530000</v>
      </c>
      <c r="G226" s="42">
        <v>530000</v>
      </c>
      <c r="H226" s="42">
        <v>530000</v>
      </c>
      <c r="I226" s="42">
        <v>530000</v>
      </c>
      <c r="J226" s="42">
        <f t="shared" si="3"/>
        <v>2120740</v>
      </c>
    </row>
    <row r="227" spans="1:10" ht="93.75" x14ac:dyDescent="0.2">
      <c r="A227" s="30">
        <v>198</v>
      </c>
      <c r="B227" s="31" t="s">
        <v>230</v>
      </c>
      <c r="C227" s="32" t="s">
        <v>28</v>
      </c>
      <c r="D227" s="31" t="s">
        <v>226</v>
      </c>
      <c r="E227" s="33">
        <v>24220</v>
      </c>
      <c r="F227" s="33">
        <v>530000</v>
      </c>
      <c r="G227" s="33">
        <v>530000</v>
      </c>
      <c r="H227" s="33">
        <v>530000</v>
      </c>
      <c r="I227" s="33">
        <v>530000</v>
      </c>
      <c r="J227" s="33">
        <f t="shared" si="3"/>
        <v>2144220</v>
      </c>
    </row>
    <row r="228" spans="1:10" ht="93.75" x14ac:dyDescent="0.2">
      <c r="A228" s="30">
        <v>199</v>
      </c>
      <c r="B228" s="31" t="s">
        <v>231</v>
      </c>
      <c r="C228" s="32" t="s">
        <v>28</v>
      </c>
      <c r="D228" s="31" t="s">
        <v>226</v>
      </c>
      <c r="E228" s="33">
        <v>37000</v>
      </c>
      <c r="F228" s="33">
        <v>530000</v>
      </c>
      <c r="G228" s="33">
        <v>530000</v>
      </c>
      <c r="H228" s="33">
        <v>530000</v>
      </c>
      <c r="I228" s="33">
        <v>530000</v>
      </c>
      <c r="J228" s="33">
        <f t="shared" si="3"/>
        <v>2157000</v>
      </c>
    </row>
    <row r="229" spans="1:10" ht="93.75" x14ac:dyDescent="0.2">
      <c r="A229" s="30">
        <v>200</v>
      </c>
      <c r="B229" s="31" t="s">
        <v>232</v>
      </c>
      <c r="C229" s="32" t="s">
        <v>28</v>
      </c>
      <c r="D229" s="31" t="s">
        <v>226</v>
      </c>
      <c r="E229" s="33">
        <v>1500</v>
      </c>
      <c r="F229" s="33">
        <v>530000</v>
      </c>
      <c r="G229" s="33">
        <v>530000</v>
      </c>
      <c r="H229" s="33">
        <v>530000</v>
      </c>
      <c r="I229" s="33">
        <v>530000</v>
      </c>
      <c r="J229" s="33">
        <f t="shared" si="3"/>
        <v>2121500</v>
      </c>
    </row>
    <row r="230" spans="1:10" ht="93.75" x14ac:dyDescent="0.2">
      <c r="A230" s="30">
        <v>201</v>
      </c>
      <c r="B230" s="31" t="s">
        <v>233</v>
      </c>
      <c r="C230" s="32" t="s">
        <v>28</v>
      </c>
      <c r="D230" s="31" t="s">
        <v>226</v>
      </c>
      <c r="E230" s="33">
        <v>979490</v>
      </c>
      <c r="F230" s="33">
        <v>530000</v>
      </c>
      <c r="G230" s="33">
        <v>530000</v>
      </c>
      <c r="H230" s="33">
        <v>530000</v>
      </c>
      <c r="I230" s="33">
        <v>530000</v>
      </c>
      <c r="J230" s="33">
        <f t="shared" si="3"/>
        <v>3099490</v>
      </c>
    </row>
    <row r="231" spans="1:10" s="38" customFormat="1" ht="39" x14ac:dyDescent="0.2">
      <c r="A231" s="34"/>
      <c r="B231" s="35"/>
      <c r="C231" s="36"/>
      <c r="D231" s="35"/>
      <c r="E231" s="37"/>
      <c r="F231" s="37"/>
      <c r="G231" s="37"/>
      <c r="H231" s="37"/>
      <c r="I231" s="37"/>
      <c r="J231" s="80">
        <v>100</v>
      </c>
    </row>
    <row r="232" spans="1:10" ht="93.75" x14ac:dyDescent="0.2">
      <c r="A232" s="39">
        <v>202</v>
      </c>
      <c r="B232" s="40" t="s">
        <v>234</v>
      </c>
      <c r="C232" s="41" t="s">
        <v>28</v>
      </c>
      <c r="D232" s="40" t="s">
        <v>226</v>
      </c>
      <c r="E232" s="42">
        <v>109500</v>
      </c>
      <c r="F232" s="42">
        <v>530000</v>
      </c>
      <c r="G232" s="42">
        <v>530000</v>
      </c>
      <c r="H232" s="42">
        <v>530000</v>
      </c>
      <c r="I232" s="42">
        <v>530000</v>
      </c>
      <c r="J232" s="63">
        <f t="shared" si="3"/>
        <v>2229500</v>
      </c>
    </row>
    <row r="233" spans="1:10" ht="93.75" x14ac:dyDescent="0.2">
      <c r="A233" s="30">
        <v>203</v>
      </c>
      <c r="B233" s="31" t="s">
        <v>235</v>
      </c>
      <c r="C233" s="32" t="s">
        <v>28</v>
      </c>
      <c r="D233" s="31" t="s">
        <v>226</v>
      </c>
      <c r="E233" s="33">
        <v>23760</v>
      </c>
      <c r="F233" s="33">
        <v>530000</v>
      </c>
      <c r="G233" s="33">
        <v>530000</v>
      </c>
      <c r="H233" s="33">
        <v>530000</v>
      </c>
      <c r="I233" s="33">
        <v>530000</v>
      </c>
      <c r="J233" s="33">
        <f t="shared" si="3"/>
        <v>2143760</v>
      </c>
    </row>
    <row r="234" spans="1:10" ht="93.75" x14ac:dyDescent="0.2">
      <c r="A234" s="30">
        <v>204</v>
      </c>
      <c r="B234" s="31" t="s">
        <v>236</v>
      </c>
      <c r="C234" s="32" t="s">
        <v>28</v>
      </c>
      <c r="D234" s="31" t="s">
        <v>226</v>
      </c>
      <c r="E234" s="33">
        <v>48560</v>
      </c>
      <c r="F234" s="33">
        <v>530000</v>
      </c>
      <c r="G234" s="33">
        <v>530000</v>
      </c>
      <c r="H234" s="33">
        <v>530000</v>
      </c>
      <c r="I234" s="33">
        <v>530000</v>
      </c>
      <c r="J234" s="33">
        <f t="shared" si="3"/>
        <v>2168560</v>
      </c>
    </row>
    <row r="235" spans="1:10" ht="93.75" x14ac:dyDescent="0.2">
      <c r="A235" s="30">
        <v>205</v>
      </c>
      <c r="B235" s="31" t="s">
        <v>237</v>
      </c>
      <c r="C235" s="32" t="s">
        <v>28</v>
      </c>
      <c r="D235" s="31" t="s">
        <v>226</v>
      </c>
      <c r="E235" s="33">
        <v>5000</v>
      </c>
      <c r="F235" s="33">
        <v>530000</v>
      </c>
      <c r="G235" s="33">
        <v>530000</v>
      </c>
      <c r="H235" s="33">
        <v>530000</v>
      </c>
      <c r="I235" s="33">
        <v>530000</v>
      </c>
      <c r="J235" s="33">
        <f t="shared" si="3"/>
        <v>2125000</v>
      </c>
    </row>
    <row r="236" spans="1:10" ht="93.75" x14ac:dyDescent="0.2">
      <c r="A236" s="30">
        <v>206</v>
      </c>
      <c r="B236" s="31" t="s">
        <v>238</v>
      </c>
      <c r="C236" s="32" t="s">
        <v>28</v>
      </c>
      <c r="D236" s="31" t="s">
        <v>226</v>
      </c>
      <c r="E236" s="33">
        <v>77200</v>
      </c>
      <c r="F236" s="33">
        <v>530000</v>
      </c>
      <c r="G236" s="33">
        <v>530000</v>
      </c>
      <c r="H236" s="33">
        <v>530000</v>
      </c>
      <c r="I236" s="33">
        <v>530000</v>
      </c>
      <c r="J236" s="33">
        <f t="shared" si="3"/>
        <v>2197200</v>
      </c>
    </row>
    <row r="237" spans="1:10" s="38" customFormat="1" ht="39" x14ac:dyDescent="0.2">
      <c r="A237" s="34"/>
      <c r="B237" s="35"/>
      <c r="C237" s="36"/>
      <c r="D237" s="35"/>
      <c r="E237" s="37"/>
      <c r="F237" s="37"/>
      <c r="G237" s="37"/>
      <c r="H237" s="37"/>
      <c r="I237" s="37"/>
      <c r="J237" s="80">
        <v>101</v>
      </c>
    </row>
    <row r="238" spans="1:10" ht="93.75" x14ac:dyDescent="0.2">
      <c r="A238" s="39">
        <v>207</v>
      </c>
      <c r="B238" s="40" t="s">
        <v>239</v>
      </c>
      <c r="C238" s="41" t="s">
        <v>28</v>
      </c>
      <c r="D238" s="40" t="s">
        <v>226</v>
      </c>
      <c r="E238" s="42">
        <v>9200</v>
      </c>
      <c r="F238" s="42">
        <v>530000</v>
      </c>
      <c r="G238" s="42">
        <v>530000</v>
      </c>
      <c r="H238" s="42">
        <v>530000</v>
      </c>
      <c r="I238" s="42">
        <v>530000</v>
      </c>
      <c r="J238" s="63">
        <f t="shared" si="3"/>
        <v>2129200</v>
      </c>
    </row>
    <row r="239" spans="1:10" ht="37.5" x14ac:dyDescent="0.2">
      <c r="A239" s="30">
        <v>208</v>
      </c>
      <c r="B239" s="31" t="s">
        <v>209</v>
      </c>
      <c r="C239" s="32" t="s">
        <v>28</v>
      </c>
      <c r="D239" s="31" t="s">
        <v>240</v>
      </c>
      <c r="E239" s="33">
        <v>48310</v>
      </c>
      <c r="F239" s="33">
        <v>530000</v>
      </c>
      <c r="G239" s="33">
        <v>530000</v>
      </c>
      <c r="H239" s="33">
        <v>530000</v>
      </c>
      <c r="I239" s="33">
        <v>530000</v>
      </c>
      <c r="J239" s="33">
        <f t="shared" si="3"/>
        <v>2168310</v>
      </c>
    </row>
    <row r="240" spans="1:10" ht="37.5" x14ac:dyDescent="0.2">
      <c r="A240" s="30">
        <v>209</v>
      </c>
      <c r="B240" s="31" t="s">
        <v>241</v>
      </c>
      <c r="C240" s="32" t="s">
        <v>28</v>
      </c>
      <c r="D240" s="31" t="s">
        <v>240</v>
      </c>
      <c r="E240" s="33">
        <v>1190000</v>
      </c>
      <c r="F240" s="33">
        <v>530000</v>
      </c>
      <c r="G240" s="33">
        <v>530000</v>
      </c>
      <c r="H240" s="33">
        <v>530000</v>
      </c>
      <c r="I240" s="33">
        <v>530000</v>
      </c>
      <c r="J240" s="33">
        <f t="shared" si="3"/>
        <v>3310000</v>
      </c>
    </row>
    <row r="241" spans="1:10" ht="37.5" x14ac:dyDescent="0.2">
      <c r="A241" s="30">
        <v>210</v>
      </c>
      <c r="B241" s="31" t="s">
        <v>242</v>
      </c>
      <c r="C241" s="32" t="s">
        <v>28</v>
      </c>
      <c r="D241" s="31" t="s">
        <v>240</v>
      </c>
      <c r="E241" s="33">
        <v>18000</v>
      </c>
      <c r="F241" s="33">
        <v>530000</v>
      </c>
      <c r="G241" s="33">
        <v>530000</v>
      </c>
      <c r="H241" s="33">
        <v>530000</v>
      </c>
      <c r="I241" s="33">
        <v>530000</v>
      </c>
      <c r="J241" s="33">
        <f t="shared" si="3"/>
        <v>2138000</v>
      </c>
    </row>
    <row r="242" spans="1:10" ht="37.5" x14ac:dyDescent="0.2">
      <c r="A242" s="30">
        <v>211</v>
      </c>
      <c r="B242" s="31" t="s">
        <v>243</v>
      </c>
      <c r="C242" s="32" t="s">
        <v>28</v>
      </c>
      <c r="D242" s="31" t="s">
        <v>240</v>
      </c>
      <c r="E242" s="33">
        <v>1112400</v>
      </c>
      <c r="F242" s="33">
        <v>530000</v>
      </c>
      <c r="G242" s="33">
        <v>530000</v>
      </c>
      <c r="H242" s="33">
        <v>530000</v>
      </c>
      <c r="I242" s="33">
        <v>530000</v>
      </c>
      <c r="J242" s="33">
        <f t="shared" si="3"/>
        <v>3232400</v>
      </c>
    </row>
    <row r="243" spans="1:10" ht="48" customHeight="1" x14ac:dyDescent="0.2">
      <c r="A243" s="30">
        <v>212</v>
      </c>
      <c r="B243" s="31" t="s">
        <v>244</v>
      </c>
      <c r="C243" s="32" t="s">
        <v>28</v>
      </c>
      <c r="D243" s="31" t="s">
        <v>240</v>
      </c>
      <c r="E243" s="33">
        <v>101000</v>
      </c>
      <c r="F243" s="33">
        <v>530000</v>
      </c>
      <c r="G243" s="33">
        <v>530000</v>
      </c>
      <c r="H243" s="33">
        <v>530000</v>
      </c>
      <c r="I243" s="33">
        <v>530000</v>
      </c>
      <c r="J243" s="33">
        <f t="shared" si="3"/>
        <v>2221000</v>
      </c>
    </row>
    <row r="244" spans="1:10" ht="37.5" x14ac:dyDescent="0.2">
      <c r="A244" s="30">
        <v>213</v>
      </c>
      <c r="B244" s="31" t="s">
        <v>245</v>
      </c>
      <c r="C244" s="32" t="s">
        <v>28</v>
      </c>
      <c r="D244" s="31" t="s">
        <v>240</v>
      </c>
      <c r="E244" s="33">
        <v>96000</v>
      </c>
      <c r="F244" s="33">
        <v>530000</v>
      </c>
      <c r="G244" s="33">
        <v>530000</v>
      </c>
      <c r="H244" s="33">
        <v>530000</v>
      </c>
      <c r="I244" s="33">
        <v>530000</v>
      </c>
      <c r="J244" s="33">
        <f t="shared" si="3"/>
        <v>2216000</v>
      </c>
    </row>
    <row r="245" spans="1:10" ht="37.5" x14ac:dyDescent="0.2">
      <c r="A245" s="30">
        <v>214</v>
      </c>
      <c r="B245" s="31" t="s">
        <v>246</v>
      </c>
      <c r="C245" s="32" t="s">
        <v>28</v>
      </c>
      <c r="D245" s="31" t="s">
        <v>240</v>
      </c>
      <c r="E245" s="33">
        <v>399850</v>
      </c>
      <c r="F245" s="33">
        <v>530000</v>
      </c>
      <c r="G245" s="33">
        <v>530000</v>
      </c>
      <c r="H245" s="33">
        <v>530000</v>
      </c>
      <c r="I245" s="33">
        <v>530000</v>
      </c>
      <c r="J245" s="33">
        <f t="shared" si="3"/>
        <v>2519850</v>
      </c>
    </row>
    <row r="246" spans="1:10" ht="37.5" x14ac:dyDescent="0.2">
      <c r="A246" s="30">
        <v>215</v>
      </c>
      <c r="B246" s="31" t="s">
        <v>247</v>
      </c>
      <c r="C246" s="32" t="s">
        <v>28</v>
      </c>
      <c r="D246" s="31" t="s">
        <v>240</v>
      </c>
      <c r="E246" s="33">
        <v>30000</v>
      </c>
      <c r="F246" s="33">
        <v>530000</v>
      </c>
      <c r="G246" s="33">
        <v>530000</v>
      </c>
      <c r="H246" s="33">
        <v>530000</v>
      </c>
      <c r="I246" s="33">
        <v>530000</v>
      </c>
      <c r="J246" s="33">
        <f t="shared" si="3"/>
        <v>2150000</v>
      </c>
    </row>
    <row r="247" spans="1:10" ht="37.5" x14ac:dyDescent="0.2">
      <c r="A247" s="30">
        <v>216</v>
      </c>
      <c r="B247" s="31" t="s">
        <v>248</v>
      </c>
      <c r="C247" s="32" t="s">
        <v>28</v>
      </c>
      <c r="D247" s="31" t="s">
        <v>240</v>
      </c>
      <c r="E247" s="33">
        <v>6074640</v>
      </c>
      <c r="F247" s="33">
        <v>530000</v>
      </c>
      <c r="G247" s="33">
        <v>530000</v>
      </c>
      <c r="H247" s="33">
        <v>530000</v>
      </c>
      <c r="I247" s="33">
        <v>530000</v>
      </c>
      <c r="J247" s="33">
        <f t="shared" si="3"/>
        <v>8194640</v>
      </c>
    </row>
    <row r="248" spans="1:10" ht="37.5" x14ac:dyDescent="0.2">
      <c r="A248" s="81">
        <v>217</v>
      </c>
      <c r="B248" s="82" t="s">
        <v>249</v>
      </c>
      <c r="C248" s="83" t="s">
        <v>28</v>
      </c>
      <c r="D248" s="82" t="s">
        <v>240</v>
      </c>
      <c r="E248" s="84">
        <v>1272500</v>
      </c>
      <c r="F248" s="84">
        <v>530000</v>
      </c>
      <c r="G248" s="84">
        <v>530000</v>
      </c>
      <c r="H248" s="84">
        <v>530000</v>
      </c>
      <c r="I248" s="84">
        <v>530000</v>
      </c>
      <c r="J248" s="85">
        <f t="shared" si="3"/>
        <v>3392500</v>
      </c>
    </row>
    <row r="249" spans="1:10" ht="51" customHeight="1" x14ac:dyDescent="0.2">
      <c r="A249" s="34"/>
      <c r="B249" s="35"/>
      <c r="C249" s="36"/>
      <c r="D249" s="35"/>
      <c r="E249" s="37"/>
      <c r="F249" s="37"/>
      <c r="G249" s="37"/>
      <c r="H249" s="37"/>
      <c r="I249" s="37"/>
      <c r="J249" s="80">
        <v>102</v>
      </c>
    </row>
    <row r="250" spans="1:10" ht="37.5" x14ac:dyDescent="0.2">
      <c r="A250" s="39">
        <v>218</v>
      </c>
      <c r="B250" s="40" t="s">
        <v>214</v>
      </c>
      <c r="C250" s="41" t="s">
        <v>28</v>
      </c>
      <c r="D250" s="40" t="s">
        <v>240</v>
      </c>
      <c r="E250" s="42">
        <v>58100</v>
      </c>
      <c r="F250" s="42">
        <v>530000</v>
      </c>
      <c r="G250" s="42">
        <v>530000</v>
      </c>
      <c r="H250" s="42">
        <v>530000</v>
      </c>
      <c r="I250" s="42">
        <v>530000</v>
      </c>
      <c r="J250" s="42">
        <f t="shared" si="3"/>
        <v>2178100</v>
      </c>
    </row>
    <row r="251" spans="1:10" ht="37.5" x14ac:dyDescent="0.2">
      <c r="A251" s="39">
        <v>219</v>
      </c>
      <c r="B251" s="40" t="s">
        <v>250</v>
      </c>
      <c r="C251" s="41" t="s">
        <v>28</v>
      </c>
      <c r="D251" s="40" t="s">
        <v>240</v>
      </c>
      <c r="E251" s="42">
        <v>3598800</v>
      </c>
      <c r="F251" s="42">
        <v>530000</v>
      </c>
      <c r="G251" s="42">
        <v>530000</v>
      </c>
      <c r="H251" s="42">
        <v>530000</v>
      </c>
      <c r="I251" s="42">
        <v>530000</v>
      </c>
      <c r="J251" s="42">
        <f t="shared" si="3"/>
        <v>5718800</v>
      </c>
    </row>
    <row r="252" spans="1:10" ht="37.5" x14ac:dyDescent="0.2">
      <c r="A252" s="30">
        <v>220</v>
      </c>
      <c r="B252" s="31" t="s">
        <v>209</v>
      </c>
      <c r="C252" s="32" t="s">
        <v>28</v>
      </c>
      <c r="D252" s="31" t="s">
        <v>251</v>
      </c>
      <c r="E252" s="33">
        <v>271745.5</v>
      </c>
      <c r="F252" s="33">
        <v>530000</v>
      </c>
      <c r="G252" s="33">
        <v>530000</v>
      </c>
      <c r="H252" s="33">
        <v>530000</v>
      </c>
      <c r="I252" s="33">
        <v>530000</v>
      </c>
      <c r="J252" s="33">
        <f t="shared" si="3"/>
        <v>2391745.5</v>
      </c>
    </row>
    <row r="253" spans="1:10" ht="37.5" x14ac:dyDescent="0.2">
      <c r="A253" s="30">
        <v>221</v>
      </c>
      <c r="B253" s="31" t="s">
        <v>252</v>
      </c>
      <c r="C253" s="32" t="s">
        <v>28</v>
      </c>
      <c r="D253" s="31" t="s">
        <v>251</v>
      </c>
      <c r="E253" s="33">
        <v>467935.4</v>
      </c>
      <c r="F253" s="33">
        <v>530000</v>
      </c>
      <c r="G253" s="33">
        <v>530000</v>
      </c>
      <c r="H253" s="33">
        <v>530000</v>
      </c>
      <c r="I253" s="33">
        <v>530000</v>
      </c>
      <c r="J253" s="33">
        <f t="shared" si="3"/>
        <v>2587935.4</v>
      </c>
    </row>
    <row r="254" spans="1:10" ht="37.5" x14ac:dyDescent="0.2">
      <c r="A254" s="30">
        <v>222</v>
      </c>
      <c r="B254" s="31" t="s">
        <v>215</v>
      </c>
      <c r="C254" s="32" t="s">
        <v>28</v>
      </c>
      <c r="D254" s="31" t="s">
        <v>253</v>
      </c>
      <c r="E254" s="33">
        <v>86340</v>
      </c>
      <c r="F254" s="33">
        <v>530000</v>
      </c>
      <c r="G254" s="33">
        <v>530000</v>
      </c>
      <c r="H254" s="33">
        <v>530000</v>
      </c>
      <c r="I254" s="33">
        <v>530000</v>
      </c>
      <c r="J254" s="33">
        <f t="shared" si="3"/>
        <v>2206340</v>
      </c>
    </row>
    <row r="255" spans="1:10" ht="37.5" x14ac:dyDescent="0.2">
      <c r="A255" s="30">
        <v>223</v>
      </c>
      <c r="B255" s="31" t="s">
        <v>254</v>
      </c>
      <c r="C255" s="32" t="s">
        <v>28</v>
      </c>
      <c r="D255" s="31" t="s">
        <v>253</v>
      </c>
      <c r="E255" s="33">
        <v>32600</v>
      </c>
      <c r="F255" s="33">
        <v>530000</v>
      </c>
      <c r="G255" s="33">
        <v>530000</v>
      </c>
      <c r="H255" s="33">
        <v>530000</v>
      </c>
      <c r="I255" s="33">
        <v>530000</v>
      </c>
      <c r="J255" s="33">
        <f t="shared" si="3"/>
        <v>2152600</v>
      </c>
    </row>
    <row r="256" spans="1:10" ht="37.5" x14ac:dyDescent="0.2">
      <c r="A256" s="30">
        <v>224</v>
      </c>
      <c r="B256" s="31" t="s">
        <v>255</v>
      </c>
      <c r="C256" s="32" t="s">
        <v>28</v>
      </c>
      <c r="D256" s="31" t="s">
        <v>253</v>
      </c>
      <c r="E256" s="33">
        <v>153000</v>
      </c>
      <c r="F256" s="33">
        <v>530000</v>
      </c>
      <c r="G256" s="33">
        <v>530000</v>
      </c>
      <c r="H256" s="33">
        <v>530000</v>
      </c>
      <c r="I256" s="33">
        <v>530000</v>
      </c>
      <c r="J256" s="33">
        <f t="shared" si="3"/>
        <v>2273000</v>
      </c>
    </row>
    <row r="257" spans="1:10" ht="37.5" x14ac:dyDescent="0.2">
      <c r="A257" s="30">
        <v>225</v>
      </c>
      <c r="B257" s="31" t="s">
        <v>256</v>
      </c>
      <c r="C257" s="32" t="s">
        <v>28</v>
      </c>
      <c r="D257" s="31" t="s">
        <v>253</v>
      </c>
      <c r="E257" s="33">
        <v>82400</v>
      </c>
      <c r="F257" s="33">
        <v>530000</v>
      </c>
      <c r="G257" s="33">
        <v>530000</v>
      </c>
      <c r="H257" s="33">
        <v>530000</v>
      </c>
      <c r="I257" s="33">
        <v>530000</v>
      </c>
      <c r="J257" s="33">
        <f t="shared" ref="J257:J325" si="4">SUM(E257:I257)</f>
        <v>2202400</v>
      </c>
    </row>
    <row r="258" spans="1:10" ht="37.5" x14ac:dyDescent="0.2">
      <c r="A258" s="30">
        <v>226</v>
      </c>
      <c r="B258" s="31" t="s">
        <v>257</v>
      </c>
      <c r="C258" s="32" t="s">
        <v>28</v>
      </c>
      <c r="D258" s="31" t="s">
        <v>253</v>
      </c>
      <c r="E258" s="33">
        <v>168000</v>
      </c>
      <c r="F258" s="33">
        <v>530000</v>
      </c>
      <c r="G258" s="33">
        <v>530000</v>
      </c>
      <c r="H258" s="33">
        <v>530000</v>
      </c>
      <c r="I258" s="33">
        <v>530000</v>
      </c>
      <c r="J258" s="33">
        <f t="shared" si="4"/>
        <v>2288000</v>
      </c>
    </row>
    <row r="259" spans="1:10" ht="40.5" customHeight="1" x14ac:dyDescent="0.2">
      <c r="A259" s="30">
        <v>227</v>
      </c>
      <c r="B259" s="31" t="s">
        <v>258</v>
      </c>
      <c r="C259" s="32" t="s">
        <v>28</v>
      </c>
      <c r="D259" s="31" t="s">
        <v>253</v>
      </c>
      <c r="E259" s="33">
        <v>94020</v>
      </c>
      <c r="F259" s="33">
        <v>530000</v>
      </c>
      <c r="G259" s="33">
        <v>530000</v>
      </c>
      <c r="H259" s="33">
        <v>530000</v>
      </c>
      <c r="I259" s="33">
        <v>530000</v>
      </c>
      <c r="J259" s="33">
        <f t="shared" si="4"/>
        <v>2214020</v>
      </c>
    </row>
    <row r="260" spans="1:10" ht="37.5" x14ac:dyDescent="0.2">
      <c r="A260" s="30">
        <v>228</v>
      </c>
      <c r="B260" s="31" t="s">
        <v>259</v>
      </c>
      <c r="C260" s="32" t="s">
        <v>260</v>
      </c>
      <c r="D260" s="31" t="s">
        <v>253</v>
      </c>
      <c r="E260" s="33">
        <v>486400</v>
      </c>
      <c r="F260" s="33">
        <v>530000</v>
      </c>
      <c r="G260" s="33">
        <v>530000</v>
      </c>
      <c r="H260" s="33">
        <v>530000</v>
      </c>
      <c r="I260" s="33">
        <v>530000</v>
      </c>
      <c r="J260" s="33">
        <f t="shared" si="4"/>
        <v>2606400</v>
      </c>
    </row>
    <row r="261" spans="1:10" ht="37.5" x14ac:dyDescent="0.2">
      <c r="A261" s="30">
        <v>229</v>
      </c>
      <c r="B261" s="31" t="s">
        <v>261</v>
      </c>
      <c r="C261" s="32" t="s">
        <v>260</v>
      </c>
      <c r="D261" s="31" t="s">
        <v>253</v>
      </c>
      <c r="E261" s="33">
        <v>1161548</v>
      </c>
      <c r="F261" s="33">
        <v>530000</v>
      </c>
      <c r="G261" s="33">
        <v>530000</v>
      </c>
      <c r="H261" s="33">
        <v>530000</v>
      </c>
      <c r="I261" s="33">
        <v>530000</v>
      </c>
      <c r="J261" s="33">
        <f t="shared" si="4"/>
        <v>3281548</v>
      </c>
    </row>
    <row r="262" spans="1:10" ht="37.5" x14ac:dyDescent="0.2">
      <c r="A262" s="30">
        <v>230</v>
      </c>
      <c r="B262" s="31" t="s">
        <v>262</v>
      </c>
      <c r="C262" s="32" t="s">
        <v>28</v>
      </c>
      <c r="D262" s="31" t="s">
        <v>263</v>
      </c>
      <c r="E262" s="33">
        <v>23400</v>
      </c>
      <c r="F262" s="33">
        <v>530000</v>
      </c>
      <c r="G262" s="33">
        <v>530000</v>
      </c>
      <c r="H262" s="33">
        <v>530000</v>
      </c>
      <c r="I262" s="33">
        <v>530000</v>
      </c>
      <c r="J262" s="33">
        <f t="shared" si="4"/>
        <v>2143400</v>
      </c>
    </row>
    <row r="263" spans="1:10" ht="39.75" customHeight="1" x14ac:dyDescent="0.2">
      <c r="A263" s="34"/>
      <c r="B263" s="35"/>
      <c r="C263" s="36"/>
      <c r="D263" s="35"/>
      <c r="E263" s="37"/>
      <c r="F263" s="37"/>
      <c r="G263" s="37"/>
      <c r="H263" s="37"/>
      <c r="I263" s="37"/>
      <c r="J263" s="80">
        <v>103</v>
      </c>
    </row>
    <row r="264" spans="1:10" ht="37.5" x14ac:dyDescent="0.2">
      <c r="A264" s="39">
        <v>231</v>
      </c>
      <c r="B264" s="40" t="s">
        <v>209</v>
      </c>
      <c r="C264" s="41" t="s">
        <v>28</v>
      </c>
      <c r="D264" s="40" t="s">
        <v>263</v>
      </c>
      <c r="E264" s="42">
        <v>226200</v>
      </c>
      <c r="F264" s="42">
        <v>530000</v>
      </c>
      <c r="G264" s="42">
        <v>530000</v>
      </c>
      <c r="H264" s="42">
        <v>530000</v>
      </c>
      <c r="I264" s="42">
        <v>530000</v>
      </c>
      <c r="J264" s="42">
        <f t="shared" si="4"/>
        <v>2346200</v>
      </c>
    </row>
    <row r="265" spans="1:10" ht="37.5" x14ac:dyDescent="0.2">
      <c r="A265" s="39">
        <v>232</v>
      </c>
      <c r="B265" s="40" t="s">
        <v>264</v>
      </c>
      <c r="C265" s="41" t="s">
        <v>28</v>
      </c>
      <c r="D265" s="40" t="s">
        <v>263</v>
      </c>
      <c r="E265" s="42">
        <v>139000</v>
      </c>
      <c r="F265" s="42">
        <v>530000</v>
      </c>
      <c r="G265" s="42">
        <v>530000</v>
      </c>
      <c r="H265" s="42">
        <v>530000</v>
      </c>
      <c r="I265" s="42">
        <v>530000</v>
      </c>
      <c r="J265" s="86">
        <f t="shared" si="4"/>
        <v>2259000</v>
      </c>
    </row>
    <row r="266" spans="1:10" ht="37.5" x14ac:dyDescent="0.2">
      <c r="A266" s="30">
        <v>233</v>
      </c>
      <c r="B266" s="31" t="s">
        <v>265</v>
      </c>
      <c r="C266" s="32" t="s">
        <v>28</v>
      </c>
      <c r="D266" s="31" t="s">
        <v>263</v>
      </c>
      <c r="E266" s="33">
        <v>21000</v>
      </c>
      <c r="F266" s="33">
        <v>530000</v>
      </c>
      <c r="G266" s="33">
        <v>530000</v>
      </c>
      <c r="H266" s="33">
        <v>530000</v>
      </c>
      <c r="I266" s="33">
        <v>530000</v>
      </c>
      <c r="J266" s="33">
        <f t="shared" si="4"/>
        <v>2141000</v>
      </c>
    </row>
    <row r="267" spans="1:10" ht="37.5" x14ac:dyDescent="0.2">
      <c r="A267" s="30">
        <v>234</v>
      </c>
      <c r="B267" s="31" t="s">
        <v>212</v>
      </c>
      <c r="C267" s="32" t="s">
        <v>28</v>
      </c>
      <c r="D267" s="31" t="s">
        <v>263</v>
      </c>
      <c r="E267" s="33">
        <v>83660</v>
      </c>
      <c r="F267" s="33">
        <v>530000</v>
      </c>
      <c r="G267" s="33">
        <v>530000</v>
      </c>
      <c r="H267" s="33">
        <v>530000</v>
      </c>
      <c r="I267" s="33">
        <v>530000</v>
      </c>
      <c r="J267" s="33">
        <f t="shared" si="4"/>
        <v>2203660</v>
      </c>
    </row>
    <row r="268" spans="1:10" ht="37.5" x14ac:dyDescent="0.2">
      <c r="A268" s="30">
        <v>235</v>
      </c>
      <c r="B268" s="31" t="s">
        <v>266</v>
      </c>
      <c r="C268" s="32" t="s">
        <v>28</v>
      </c>
      <c r="D268" s="31" t="s">
        <v>263</v>
      </c>
      <c r="E268" s="33">
        <v>141000</v>
      </c>
      <c r="F268" s="33">
        <v>530000</v>
      </c>
      <c r="G268" s="33">
        <v>530000</v>
      </c>
      <c r="H268" s="33">
        <v>530000</v>
      </c>
      <c r="I268" s="33">
        <v>530000</v>
      </c>
      <c r="J268" s="33">
        <f t="shared" si="4"/>
        <v>2261000</v>
      </c>
    </row>
    <row r="269" spans="1:10" ht="37.5" x14ac:dyDescent="0.2">
      <c r="A269" s="30">
        <v>236</v>
      </c>
      <c r="B269" s="31" t="s">
        <v>267</v>
      </c>
      <c r="C269" s="32" t="s">
        <v>28</v>
      </c>
      <c r="D269" s="31" t="s">
        <v>263</v>
      </c>
      <c r="E269" s="33">
        <v>648880</v>
      </c>
      <c r="F269" s="33">
        <v>530000</v>
      </c>
      <c r="G269" s="33">
        <v>530000</v>
      </c>
      <c r="H269" s="33">
        <v>530000</v>
      </c>
      <c r="I269" s="33">
        <v>530000</v>
      </c>
      <c r="J269" s="33">
        <f t="shared" si="4"/>
        <v>2768880</v>
      </c>
    </row>
    <row r="270" spans="1:10" ht="37.5" x14ac:dyDescent="0.2">
      <c r="A270" s="30">
        <v>237</v>
      </c>
      <c r="B270" s="31" t="s">
        <v>268</v>
      </c>
      <c r="C270" s="32" t="s">
        <v>28</v>
      </c>
      <c r="D270" s="31" t="s">
        <v>263</v>
      </c>
      <c r="E270" s="33">
        <v>100400</v>
      </c>
      <c r="F270" s="33">
        <v>530000</v>
      </c>
      <c r="G270" s="33">
        <v>530000</v>
      </c>
      <c r="H270" s="33">
        <v>530000</v>
      </c>
      <c r="I270" s="33">
        <v>530000</v>
      </c>
      <c r="J270" s="33">
        <f t="shared" si="4"/>
        <v>2220400</v>
      </c>
    </row>
    <row r="271" spans="1:10" ht="37.5" x14ac:dyDescent="0.2">
      <c r="A271" s="30">
        <v>238</v>
      </c>
      <c r="B271" s="31" t="s">
        <v>269</v>
      </c>
      <c r="C271" s="32" t="s">
        <v>28</v>
      </c>
      <c r="D271" s="31" t="s">
        <v>263</v>
      </c>
      <c r="E271" s="33">
        <v>78500</v>
      </c>
      <c r="F271" s="33">
        <v>530000</v>
      </c>
      <c r="G271" s="33">
        <v>530000</v>
      </c>
      <c r="H271" s="33">
        <v>530000</v>
      </c>
      <c r="I271" s="33">
        <v>530000</v>
      </c>
      <c r="J271" s="33">
        <f t="shared" si="4"/>
        <v>2198500</v>
      </c>
    </row>
    <row r="272" spans="1:10" ht="36" customHeight="1" x14ac:dyDescent="0.2">
      <c r="A272" s="30">
        <v>239</v>
      </c>
      <c r="B272" s="31" t="s">
        <v>270</v>
      </c>
      <c r="C272" s="32" t="s">
        <v>28</v>
      </c>
      <c r="D272" s="31" t="s">
        <v>263</v>
      </c>
      <c r="E272" s="33">
        <v>29700</v>
      </c>
      <c r="F272" s="33">
        <v>530000</v>
      </c>
      <c r="G272" s="33">
        <v>530000</v>
      </c>
      <c r="H272" s="33">
        <v>530000</v>
      </c>
      <c r="I272" s="33">
        <v>530000</v>
      </c>
      <c r="J272" s="33">
        <f t="shared" si="4"/>
        <v>2149700</v>
      </c>
    </row>
    <row r="273" spans="1:10" ht="35.25" customHeight="1" x14ac:dyDescent="0.2">
      <c r="A273" s="30">
        <v>240</v>
      </c>
      <c r="B273" s="31" t="s">
        <v>271</v>
      </c>
      <c r="C273" s="32" t="s">
        <v>28</v>
      </c>
      <c r="D273" s="31" t="s">
        <v>263</v>
      </c>
      <c r="E273" s="33">
        <v>290790</v>
      </c>
      <c r="F273" s="33">
        <v>530000</v>
      </c>
      <c r="G273" s="33">
        <v>530000</v>
      </c>
      <c r="H273" s="33">
        <v>530000</v>
      </c>
      <c r="I273" s="33">
        <v>530000</v>
      </c>
      <c r="J273" s="33">
        <f t="shared" si="4"/>
        <v>2410790</v>
      </c>
    </row>
    <row r="274" spans="1:10" ht="36" customHeight="1" x14ac:dyDescent="0.2">
      <c r="A274" s="30">
        <v>241</v>
      </c>
      <c r="B274" s="31" t="s">
        <v>272</v>
      </c>
      <c r="C274" s="32" t="s">
        <v>28</v>
      </c>
      <c r="D274" s="31" t="s">
        <v>263</v>
      </c>
      <c r="E274" s="33">
        <v>44000</v>
      </c>
      <c r="F274" s="33">
        <v>530000</v>
      </c>
      <c r="G274" s="33">
        <v>530000</v>
      </c>
      <c r="H274" s="33">
        <v>530000</v>
      </c>
      <c r="I274" s="33">
        <v>530000</v>
      </c>
      <c r="J274" s="33">
        <f t="shared" si="4"/>
        <v>2164000</v>
      </c>
    </row>
    <row r="275" spans="1:10" ht="44.25" customHeight="1" x14ac:dyDescent="0.2">
      <c r="A275" s="30">
        <v>242</v>
      </c>
      <c r="B275" s="31" t="s">
        <v>273</v>
      </c>
      <c r="C275" s="32" t="s">
        <v>28</v>
      </c>
      <c r="D275" s="31" t="s">
        <v>263</v>
      </c>
      <c r="E275" s="33">
        <v>91500</v>
      </c>
      <c r="F275" s="33">
        <v>530000</v>
      </c>
      <c r="G275" s="33">
        <v>530000</v>
      </c>
      <c r="H275" s="33">
        <v>530000</v>
      </c>
      <c r="I275" s="33">
        <v>530000</v>
      </c>
      <c r="J275" s="33">
        <f t="shared" si="4"/>
        <v>2211500</v>
      </c>
    </row>
    <row r="276" spans="1:10" ht="37.5" x14ac:dyDescent="0.2">
      <c r="A276" s="30">
        <v>243</v>
      </c>
      <c r="B276" s="31" t="s">
        <v>274</v>
      </c>
      <c r="C276" s="32" t="s">
        <v>28</v>
      </c>
      <c r="D276" s="31" t="s">
        <v>263</v>
      </c>
      <c r="E276" s="33">
        <v>83040</v>
      </c>
      <c r="F276" s="33">
        <v>530000</v>
      </c>
      <c r="G276" s="33">
        <v>530000</v>
      </c>
      <c r="H276" s="33">
        <v>530000</v>
      </c>
      <c r="I276" s="33">
        <v>530000</v>
      </c>
      <c r="J276" s="33">
        <f t="shared" si="4"/>
        <v>2203040</v>
      </c>
    </row>
    <row r="277" spans="1:10" ht="39" x14ac:dyDescent="0.2">
      <c r="A277" s="34"/>
      <c r="B277" s="35"/>
      <c r="C277" s="36"/>
      <c r="D277" s="35"/>
      <c r="E277" s="37"/>
      <c r="F277" s="37"/>
      <c r="G277" s="37"/>
      <c r="H277" s="37"/>
      <c r="I277" s="37"/>
      <c r="J277" s="80">
        <v>104</v>
      </c>
    </row>
    <row r="278" spans="1:10" ht="38.25" customHeight="1" x14ac:dyDescent="0.2">
      <c r="A278" s="39">
        <v>244</v>
      </c>
      <c r="B278" s="40" t="s">
        <v>275</v>
      </c>
      <c r="C278" s="41" t="s">
        <v>28</v>
      </c>
      <c r="D278" s="40" t="s">
        <v>263</v>
      </c>
      <c r="E278" s="42">
        <v>45500</v>
      </c>
      <c r="F278" s="42">
        <v>530000</v>
      </c>
      <c r="G278" s="42">
        <v>530000</v>
      </c>
      <c r="H278" s="42">
        <v>530000</v>
      </c>
      <c r="I278" s="42">
        <v>530000</v>
      </c>
      <c r="J278" s="42">
        <f t="shared" si="4"/>
        <v>2165500</v>
      </c>
    </row>
    <row r="279" spans="1:10" ht="37.5" x14ac:dyDescent="0.2">
      <c r="A279" s="39">
        <v>245</v>
      </c>
      <c r="B279" s="40" t="s">
        <v>214</v>
      </c>
      <c r="C279" s="41" t="s">
        <v>28</v>
      </c>
      <c r="D279" s="40" t="s">
        <v>263</v>
      </c>
      <c r="E279" s="42">
        <v>1114540</v>
      </c>
      <c r="F279" s="42">
        <v>530000</v>
      </c>
      <c r="G279" s="42">
        <v>530000</v>
      </c>
      <c r="H279" s="42">
        <v>530000</v>
      </c>
      <c r="I279" s="42">
        <v>530000</v>
      </c>
      <c r="J279" s="42">
        <f t="shared" si="4"/>
        <v>3234540</v>
      </c>
    </row>
    <row r="280" spans="1:10" ht="37.5" x14ac:dyDescent="0.2">
      <c r="A280" s="30">
        <v>246</v>
      </c>
      <c r="B280" s="31" t="s">
        <v>276</v>
      </c>
      <c r="C280" s="32" t="s">
        <v>28</v>
      </c>
      <c r="D280" s="31" t="s">
        <v>263</v>
      </c>
      <c r="E280" s="33">
        <v>161000</v>
      </c>
      <c r="F280" s="33">
        <v>530000</v>
      </c>
      <c r="G280" s="33">
        <v>530000</v>
      </c>
      <c r="H280" s="33">
        <v>530000</v>
      </c>
      <c r="I280" s="33">
        <v>530000</v>
      </c>
      <c r="J280" s="33">
        <f t="shared" si="4"/>
        <v>2281000</v>
      </c>
    </row>
    <row r="281" spans="1:10" ht="37.5" x14ac:dyDescent="0.2">
      <c r="A281" s="30">
        <v>247</v>
      </c>
      <c r="B281" s="31" t="s">
        <v>277</v>
      </c>
      <c r="C281" s="32" t="s">
        <v>28</v>
      </c>
      <c r="D281" s="31" t="s">
        <v>263</v>
      </c>
      <c r="E281" s="33">
        <v>44000</v>
      </c>
      <c r="F281" s="33">
        <v>530000</v>
      </c>
      <c r="G281" s="33">
        <v>530000</v>
      </c>
      <c r="H281" s="33">
        <v>530000</v>
      </c>
      <c r="I281" s="33">
        <v>530000</v>
      </c>
      <c r="J281" s="33">
        <f t="shared" si="4"/>
        <v>2164000</v>
      </c>
    </row>
    <row r="282" spans="1:10" ht="37.5" x14ac:dyDescent="0.2">
      <c r="A282" s="30">
        <v>248</v>
      </c>
      <c r="B282" s="31" t="s">
        <v>278</v>
      </c>
      <c r="C282" s="32" t="s">
        <v>28</v>
      </c>
      <c r="D282" s="31" t="s">
        <v>279</v>
      </c>
      <c r="E282" s="33">
        <v>36400</v>
      </c>
      <c r="F282" s="33">
        <v>530000</v>
      </c>
      <c r="G282" s="33">
        <v>530000</v>
      </c>
      <c r="H282" s="33">
        <v>530000</v>
      </c>
      <c r="I282" s="33">
        <v>530000</v>
      </c>
      <c r="J282" s="33">
        <f t="shared" si="4"/>
        <v>2156400</v>
      </c>
    </row>
    <row r="283" spans="1:10" ht="37.5" x14ac:dyDescent="0.2">
      <c r="A283" s="30">
        <v>249</v>
      </c>
      <c r="B283" s="31" t="s">
        <v>280</v>
      </c>
      <c r="C283" s="32" t="s">
        <v>28</v>
      </c>
      <c r="D283" s="31" t="s">
        <v>279</v>
      </c>
      <c r="E283" s="33">
        <v>571450</v>
      </c>
      <c r="F283" s="33">
        <v>530000</v>
      </c>
      <c r="G283" s="33">
        <v>530000</v>
      </c>
      <c r="H283" s="33">
        <v>530000</v>
      </c>
      <c r="I283" s="33">
        <v>530000</v>
      </c>
      <c r="J283" s="33">
        <f t="shared" si="4"/>
        <v>2691450</v>
      </c>
    </row>
    <row r="284" spans="1:10" ht="37.5" x14ac:dyDescent="0.2">
      <c r="A284" s="30">
        <v>250</v>
      </c>
      <c r="B284" s="31" t="s">
        <v>281</v>
      </c>
      <c r="C284" s="32" t="s">
        <v>28</v>
      </c>
      <c r="D284" s="31" t="s">
        <v>279</v>
      </c>
      <c r="E284" s="33">
        <v>24870</v>
      </c>
      <c r="F284" s="33">
        <v>530000</v>
      </c>
      <c r="G284" s="33">
        <v>530000</v>
      </c>
      <c r="H284" s="33">
        <v>530000</v>
      </c>
      <c r="I284" s="33">
        <v>530000</v>
      </c>
      <c r="J284" s="33">
        <f t="shared" si="4"/>
        <v>2144870</v>
      </c>
    </row>
    <row r="285" spans="1:10" ht="37.5" x14ac:dyDescent="0.2">
      <c r="A285" s="30">
        <v>251</v>
      </c>
      <c r="B285" s="31" t="s">
        <v>282</v>
      </c>
      <c r="C285" s="32" t="s">
        <v>28</v>
      </c>
      <c r="D285" s="31" t="s">
        <v>279</v>
      </c>
      <c r="E285" s="33">
        <v>15850</v>
      </c>
      <c r="F285" s="33">
        <v>530000</v>
      </c>
      <c r="G285" s="33">
        <v>530000</v>
      </c>
      <c r="H285" s="33">
        <v>530000</v>
      </c>
      <c r="I285" s="33">
        <v>530000</v>
      </c>
      <c r="J285" s="33">
        <f t="shared" si="4"/>
        <v>2135850</v>
      </c>
    </row>
    <row r="286" spans="1:10" ht="37.5" x14ac:dyDescent="0.2">
      <c r="A286" s="30">
        <v>252</v>
      </c>
      <c r="B286" s="31" t="s">
        <v>283</v>
      </c>
      <c r="C286" s="32" t="s">
        <v>28</v>
      </c>
      <c r="D286" s="31" t="s">
        <v>279</v>
      </c>
      <c r="E286" s="33">
        <v>11000</v>
      </c>
      <c r="F286" s="33">
        <v>530000</v>
      </c>
      <c r="G286" s="33">
        <v>530000</v>
      </c>
      <c r="H286" s="33">
        <v>530000</v>
      </c>
      <c r="I286" s="33">
        <v>530000</v>
      </c>
      <c r="J286" s="33">
        <f t="shared" si="4"/>
        <v>2131000</v>
      </c>
    </row>
    <row r="287" spans="1:10" ht="37.5" x14ac:dyDescent="0.2">
      <c r="A287" s="30">
        <v>253</v>
      </c>
      <c r="B287" s="31" t="s">
        <v>284</v>
      </c>
      <c r="C287" s="32" t="s">
        <v>285</v>
      </c>
      <c r="D287" s="31" t="s">
        <v>279</v>
      </c>
      <c r="E287" s="33">
        <v>41000</v>
      </c>
      <c r="F287" s="33">
        <v>530000</v>
      </c>
      <c r="G287" s="33">
        <v>530000</v>
      </c>
      <c r="H287" s="33">
        <v>530000</v>
      </c>
      <c r="I287" s="33">
        <v>530000</v>
      </c>
      <c r="J287" s="33">
        <f t="shared" si="4"/>
        <v>2161000</v>
      </c>
    </row>
    <row r="288" spans="1:10" ht="37.5" x14ac:dyDescent="0.2">
      <c r="A288" s="30">
        <v>254</v>
      </c>
      <c r="B288" s="31" t="s">
        <v>286</v>
      </c>
      <c r="C288" s="32" t="s">
        <v>285</v>
      </c>
      <c r="D288" s="31" t="s">
        <v>279</v>
      </c>
      <c r="E288" s="33">
        <v>5300</v>
      </c>
      <c r="F288" s="33">
        <v>530000</v>
      </c>
      <c r="G288" s="33">
        <v>530000</v>
      </c>
      <c r="H288" s="33">
        <v>530000</v>
      </c>
      <c r="I288" s="33">
        <v>530000</v>
      </c>
      <c r="J288" s="33">
        <f t="shared" si="4"/>
        <v>2125300</v>
      </c>
    </row>
    <row r="289" spans="1:10" ht="37.5" x14ac:dyDescent="0.2">
      <c r="A289" s="30">
        <v>255</v>
      </c>
      <c r="B289" s="31" t="s">
        <v>287</v>
      </c>
      <c r="C289" s="32" t="s">
        <v>288</v>
      </c>
      <c r="D289" s="31" t="s">
        <v>279</v>
      </c>
      <c r="E289" s="33">
        <v>20000</v>
      </c>
      <c r="F289" s="33">
        <v>530000</v>
      </c>
      <c r="G289" s="33">
        <v>530000</v>
      </c>
      <c r="H289" s="33">
        <v>530000</v>
      </c>
      <c r="I289" s="33">
        <v>530000</v>
      </c>
      <c r="J289" s="33">
        <f t="shared" si="4"/>
        <v>2140000</v>
      </c>
    </row>
    <row r="290" spans="1:10" ht="64.5" customHeight="1" x14ac:dyDescent="0.2">
      <c r="A290" s="30">
        <v>256</v>
      </c>
      <c r="B290" s="31" t="s">
        <v>289</v>
      </c>
      <c r="C290" s="32" t="s">
        <v>28</v>
      </c>
      <c r="D290" s="31" t="s">
        <v>290</v>
      </c>
      <c r="E290" s="33">
        <v>15000000</v>
      </c>
      <c r="F290" s="33">
        <v>530000</v>
      </c>
      <c r="G290" s="33">
        <v>530000</v>
      </c>
      <c r="H290" s="33">
        <v>530000</v>
      </c>
      <c r="I290" s="33">
        <v>530000</v>
      </c>
      <c r="J290" s="33">
        <f t="shared" si="4"/>
        <v>17120000</v>
      </c>
    </row>
    <row r="291" spans="1:10" ht="41.25" customHeight="1" x14ac:dyDescent="0.2">
      <c r="A291" s="34"/>
      <c r="B291" s="35"/>
      <c r="C291" s="36"/>
      <c r="D291" s="35"/>
      <c r="E291" s="37"/>
      <c r="F291" s="37"/>
      <c r="G291" s="37"/>
      <c r="H291" s="37"/>
      <c r="I291" s="37"/>
      <c r="J291" s="80">
        <v>105</v>
      </c>
    </row>
    <row r="292" spans="1:10" ht="56.25" x14ac:dyDescent="0.2">
      <c r="A292" s="39">
        <v>257</v>
      </c>
      <c r="B292" s="40" t="s">
        <v>291</v>
      </c>
      <c r="C292" s="41" t="s">
        <v>28</v>
      </c>
      <c r="D292" s="40" t="s">
        <v>290</v>
      </c>
      <c r="E292" s="42">
        <v>15000000</v>
      </c>
      <c r="F292" s="42">
        <v>530000</v>
      </c>
      <c r="G292" s="42">
        <v>530000</v>
      </c>
      <c r="H292" s="42">
        <v>530000</v>
      </c>
      <c r="I292" s="42">
        <v>530000</v>
      </c>
      <c r="J292" s="42">
        <f t="shared" si="4"/>
        <v>17120000</v>
      </c>
    </row>
    <row r="293" spans="1:10" ht="56.25" x14ac:dyDescent="0.2">
      <c r="A293" s="30">
        <v>258</v>
      </c>
      <c r="B293" s="31" t="s">
        <v>292</v>
      </c>
      <c r="C293" s="32" t="s">
        <v>28</v>
      </c>
      <c r="D293" s="31" t="s">
        <v>290</v>
      </c>
      <c r="E293" s="33">
        <v>15000000</v>
      </c>
      <c r="F293" s="33">
        <v>530000</v>
      </c>
      <c r="G293" s="33">
        <v>530000</v>
      </c>
      <c r="H293" s="33">
        <v>530000</v>
      </c>
      <c r="I293" s="33">
        <v>530000</v>
      </c>
      <c r="J293" s="33">
        <f t="shared" si="4"/>
        <v>17120000</v>
      </c>
    </row>
    <row r="294" spans="1:10" ht="37.5" x14ac:dyDescent="0.2">
      <c r="A294" s="39">
        <v>259</v>
      </c>
      <c r="B294" s="40" t="s">
        <v>293</v>
      </c>
      <c r="C294" s="41" t="s">
        <v>28</v>
      </c>
      <c r="D294" s="40" t="s">
        <v>294</v>
      </c>
      <c r="E294" s="42">
        <v>16420</v>
      </c>
      <c r="F294" s="42">
        <v>530000</v>
      </c>
      <c r="G294" s="42">
        <v>530000</v>
      </c>
      <c r="H294" s="42">
        <v>530000</v>
      </c>
      <c r="I294" s="42">
        <v>530000</v>
      </c>
      <c r="J294" s="42">
        <f t="shared" si="4"/>
        <v>2136420</v>
      </c>
    </row>
    <row r="295" spans="1:10" ht="37.5" x14ac:dyDescent="0.2">
      <c r="A295" s="30">
        <v>260</v>
      </c>
      <c r="B295" s="31" t="s">
        <v>295</v>
      </c>
      <c r="C295" s="32" t="s">
        <v>28</v>
      </c>
      <c r="D295" s="31" t="s">
        <v>294</v>
      </c>
      <c r="E295" s="33">
        <v>13850</v>
      </c>
      <c r="F295" s="33">
        <v>530000</v>
      </c>
      <c r="G295" s="33">
        <v>530000</v>
      </c>
      <c r="H295" s="33">
        <v>530000</v>
      </c>
      <c r="I295" s="33">
        <v>530000</v>
      </c>
      <c r="J295" s="33">
        <f t="shared" si="4"/>
        <v>2133850</v>
      </c>
    </row>
    <row r="296" spans="1:10" ht="37.5" x14ac:dyDescent="0.2">
      <c r="A296" s="30">
        <v>261</v>
      </c>
      <c r="B296" s="31" t="s">
        <v>296</v>
      </c>
      <c r="C296" s="32" t="s">
        <v>28</v>
      </c>
      <c r="D296" s="31" t="s">
        <v>294</v>
      </c>
      <c r="E296" s="33">
        <v>22290</v>
      </c>
      <c r="F296" s="33">
        <v>530000</v>
      </c>
      <c r="G296" s="33">
        <v>530000</v>
      </c>
      <c r="H296" s="33">
        <v>530000</v>
      </c>
      <c r="I296" s="33">
        <v>530000</v>
      </c>
      <c r="J296" s="33">
        <f t="shared" si="4"/>
        <v>2142290</v>
      </c>
    </row>
    <row r="297" spans="1:10" ht="37.5" x14ac:dyDescent="0.2">
      <c r="A297" s="30">
        <v>262</v>
      </c>
      <c r="B297" s="31" t="s">
        <v>297</v>
      </c>
      <c r="C297" s="32" t="s">
        <v>28</v>
      </c>
      <c r="D297" s="31" t="s">
        <v>294</v>
      </c>
      <c r="E297" s="33">
        <v>4200</v>
      </c>
      <c r="F297" s="33">
        <v>530000</v>
      </c>
      <c r="G297" s="33">
        <v>530000</v>
      </c>
      <c r="H297" s="33">
        <v>530000</v>
      </c>
      <c r="I297" s="33">
        <v>530000</v>
      </c>
      <c r="J297" s="33">
        <f t="shared" si="4"/>
        <v>2124200</v>
      </c>
    </row>
    <row r="298" spans="1:10" ht="37.5" x14ac:dyDescent="0.2">
      <c r="A298" s="30">
        <v>263</v>
      </c>
      <c r="B298" s="31" t="s">
        <v>298</v>
      </c>
      <c r="C298" s="32" t="s">
        <v>28</v>
      </c>
      <c r="D298" s="31" t="s">
        <v>294</v>
      </c>
      <c r="E298" s="33">
        <v>136050</v>
      </c>
      <c r="F298" s="33">
        <v>530000</v>
      </c>
      <c r="G298" s="33">
        <v>530000</v>
      </c>
      <c r="H298" s="33">
        <v>530000</v>
      </c>
      <c r="I298" s="33">
        <v>530000</v>
      </c>
      <c r="J298" s="33">
        <f t="shared" si="4"/>
        <v>2256050</v>
      </c>
    </row>
    <row r="299" spans="1:10" ht="37.5" x14ac:dyDescent="0.2">
      <c r="A299" s="30">
        <v>264</v>
      </c>
      <c r="B299" s="31" t="s">
        <v>299</v>
      </c>
      <c r="C299" s="32" t="s">
        <v>28</v>
      </c>
      <c r="D299" s="31" t="s">
        <v>294</v>
      </c>
      <c r="E299" s="33">
        <v>101850</v>
      </c>
      <c r="F299" s="33">
        <v>530000</v>
      </c>
      <c r="G299" s="33">
        <v>530000</v>
      </c>
      <c r="H299" s="33">
        <v>530000</v>
      </c>
      <c r="I299" s="33">
        <v>530000</v>
      </c>
      <c r="J299" s="33">
        <f t="shared" si="4"/>
        <v>2221850</v>
      </c>
    </row>
    <row r="300" spans="1:10" ht="37.5" x14ac:dyDescent="0.2">
      <c r="A300" s="30">
        <v>265</v>
      </c>
      <c r="B300" s="31" t="s">
        <v>300</v>
      </c>
      <c r="C300" s="32" t="s">
        <v>28</v>
      </c>
      <c r="D300" s="31" t="s">
        <v>294</v>
      </c>
      <c r="E300" s="33">
        <v>4900</v>
      </c>
      <c r="F300" s="33">
        <v>530000</v>
      </c>
      <c r="G300" s="33">
        <v>530000</v>
      </c>
      <c r="H300" s="33">
        <v>530000</v>
      </c>
      <c r="I300" s="33">
        <v>530000</v>
      </c>
      <c r="J300" s="33">
        <f t="shared" si="4"/>
        <v>2124900</v>
      </c>
    </row>
    <row r="301" spans="1:10" ht="37.5" x14ac:dyDescent="0.2">
      <c r="A301" s="30">
        <v>266</v>
      </c>
      <c r="B301" s="31" t="s">
        <v>301</v>
      </c>
      <c r="C301" s="32" t="s">
        <v>28</v>
      </c>
      <c r="D301" s="31" t="s">
        <v>294</v>
      </c>
      <c r="E301" s="33">
        <v>6640</v>
      </c>
      <c r="F301" s="33">
        <v>530000</v>
      </c>
      <c r="G301" s="33">
        <v>530000</v>
      </c>
      <c r="H301" s="33">
        <v>530000</v>
      </c>
      <c r="I301" s="33">
        <v>530000</v>
      </c>
      <c r="J301" s="33">
        <f t="shared" si="4"/>
        <v>2126640</v>
      </c>
    </row>
    <row r="302" spans="1:10" ht="37.5" x14ac:dyDescent="0.2">
      <c r="A302" s="30">
        <v>267</v>
      </c>
      <c r="B302" s="31" t="s">
        <v>302</v>
      </c>
      <c r="C302" s="32" t="s">
        <v>28</v>
      </c>
      <c r="D302" s="31" t="s">
        <v>294</v>
      </c>
      <c r="E302" s="33">
        <v>2237800</v>
      </c>
      <c r="F302" s="33">
        <v>530000</v>
      </c>
      <c r="G302" s="33">
        <v>530000</v>
      </c>
      <c r="H302" s="33">
        <v>530000</v>
      </c>
      <c r="I302" s="33">
        <v>530000</v>
      </c>
      <c r="J302" s="33">
        <f t="shared" si="4"/>
        <v>4357800</v>
      </c>
    </row>
    <row r="303" spans="1:10" ht="37.5" x14ac:dyDescent="0.2">
      <c r="A303" s="30">
        <v>268</v>
      </c>
      <c r="B303" s="31" t="s">
        <v>303</v>
      </c>
      <c r="C303" s="32" t="s">
        <v>28</v>
      </c>
      <c r="D303" s="31" t="s">
        <v>294</v>
      </c>
      <c r="E303" s="33">
        <v>6900</v>
      </c>
      <c r="F303" s="33">
        <v>530000</v>
      </c>
      <c r="G303" s="33">
        <v>530000</v>
      </c>
      <c r="H303" s="33">
        <v>530000</v>
      </c>
      <c r="I303" s="33">
        <v>530000</v>
      </c>
      <c r="J303" s="33">
        <f t="shared" si="4"/>
        <v>2126900</v>
      </c>
    </row>
    <row r="304" spans="1:10" ht="40.5" customHeight="1" x14ac:dyDescent="0.2">
      <c r="A304" s="34"/>
      <c r="B304" s="35"/>
      <c r="C304" s="36"/>
      <c r="D304" s="35"/>
      <c r="E304" s="37"/>
      <c r="F304" s="37"/>
      <c r="G304" s="37"/>
      <c r="H304" s="37"/>
      <c r="I304" s="37"/>
      <c r="J304" s="80">
        <v>106</v>
      </c>
    </row>
    <row r="305" spans="1:10" ht="37.5" x14ac:dyDescent="0.2">
      <c r="A305" s="39">
        <v>269</v>
      </c>
      <c r="B305" s="40" t="s">
        <v>304</v>
      </c>
      <c r="C305" s="41" t="s">
        <v>28</v>
      </c>
      <c r="D305" s="40" t="s">
        <v>294</v>
      </c>
      <c r="E305" s="42">
        <v>14100</v>
      </c>
      <c r="F305" s="42">
        <v>530000</v>
      </c>
      <c r="G305" s="42">
        <v>530000</v>
      </c>
      <c r="H305" s="42">
        <v>530000</v>
      </c>
      <c r="I305" s="42">
        <v>530000</v>
      </c>
      <c r="J305" s="42">
        <f t="shared" si="4"/>
        <v>2134100</v>
      </c>
    </row>
    <row r="306" spans="1:10" ht="60.75" customHeight="1" x14ac:dyDescent="0.2">
      <c r="A306" s="30">
        <v>270</v>
      </c>
      <c r="B306" s="31" t="s">
        <v>305</v>
      </c>
      <c r="C306" s="32" t="s">
        <v>28</v>
      </c>
      <c r="D306" s="31" t="s">
        <v>294</v>
      </c>
      <c r="E306" s="33">
        <v>78000</v>
      </c>
      <c r="F306" s="33">
        <v>530000</v>
      </c>
      <c r="G306" s="33">
        <v>530000</v>
      </c>
      <c r="H306" s="33">
        <v>530000</v>
      </c>
      <c r="I306" s="33">
        <v>530000</v>
      </c>
      <c r="J306" s="33">
        <f t="shared" si="4"/>
        <v>2198000</v>
      </c>
    </row>
    <row r="307" spans="1:10" ht="40.5" customHeight="1" x14ac:dyDescent="0.2">
      <c r="A307" s="30">
        <v>271</v>
      </c>
      <c r="B307" s="31" t="s">
        <v>306</v>
      </c>
      <c r="C307" s="32" t="s">
        <v>28</v>
      </c>
      <c r="D307" s="31" t="s">
        <v>294</v>
      </c>
      <c r="E307" s="33">
        <v>52070</v>
      </c>
      <c r="F307" s="33">
        <v>530000</v>
      </c>
      <c r="G307" s="33">
        <v>530000</v>
      </c>
      <c r="H307" s="33">
        <v>530000</v>
      </c>
      <c r="I307" s="33">
        <v>530000</v>
      </c>
      <c r="J307" s="33">
        <f t="shared" si="4"/>
        <v>2172070</v>
      </c>
    </row>
    <row r="308" spans="1:10" ht="37.5" x14ac:dyDescent="0.2">
      <c r="A308" s="39">
        <v>272</v>
      </c>
      <c r="B308" s="40" t="s">
        <v>307</v>
      </c>
      <c r="C308" s="41" t="s">
        <v>28</v>
      </c>
      <c r="D308" s="40" t="s">
        <v>294</v>
      </c>
      <c r="E308" s="42">
        <v>2900</v>
      </c>
      <c r="F308" s="42">
        <v>530000</v>
      </c>
      <c r="G308" s="42">
        <v>530000</v>
      </c>
      <c r="H308" s="42">
        <v>530000</v>
      </c>
      <c r="I308" s="42">
        <v>530000</v>
      </c>
      <c r="J308" s="42">
        <f t="shared" si="4"/>
        <v>2122900</v>
      </c>
    </row>
    <row r="309" spans="1:10" ht="37.5" x14ac:dyDescent="0.2">
      <c r="A309" s="30">
        <v>273</v>
      </c>
      <c r="B309" s="31" t="s">
        <v>214</v>
      </c>
      <c r="C309" s="32" t="s">
        <v>28</v>
      </c>
      <c r="D309" s="31" t="s">
        <v>294</v>
      </c>
      <c r="E309" s="33">
        <v>87100</v>
      </c>
      <c r="F309" s="33">
        <v>530000</v>
      </c>
      <c r="G309" s="33">
        <v>530000</v>
      </c>
      <c r="H309" s="33">
        <v>530000</v>
      </c>
      <c r="I309" s="33">
        <v>530000</v>
      </c>
      <c r="J309" s="33">
        <f t="shared" si="4"/>
        <v>2207100</v>
      </c>
    </row>
    <row r="310" spans="1:10" ht="37.5" x14ac:dyDescent="0.2">
      <c r="A310" s="30">
        <v>274</v>
      </c>
      <c r="B310" s="31" t="s">
        <v>215</v>
      </c>
      <c r="C310" s="32" t="s">
        <v>28</v>
      </c>
      <c r="D310" s="31" t="s">
        <v>308</v>
      </c>
      <c r="E310" s="33">
        <v>18000</v>
      </c>
      <c r="F310" s="33">
        <v>530000</v>
      </c>
      <c r="G310" s="33">
        <v>530000</v>
      </c>
      <c r="H310" s="33">
        <v>530000</v>
      </c>
      <c r="I310" s="33">
        <v>530000</v>
      </c>
      <c r="J310" s="33">
        <f t="shared" si="4"/>
        <v>2138000</v>
      </c>
    </row>
    <row r="311" spans="1:10" ht="37.5" x14ac:dyDescent="0.2">
      <c r="A311" s="30">
        <v>275</v>
      </c>
      <c r="B311" s="31" t="s">
        <v>209</v>
      </c>
      <c r="C311" s="32" t="s">
        <v>28</v>
      </c>
      <c r="D311" s="31" t="s">
        <v>308</v>
      </c>
      <c r="E311" s="33">
        <v>11550</v>
      </c>
      <c r="F311" s="33">
        <v>530000</v>
      </c>
      <c r="G311" s="33">
        <v>530000</v>
      </c>
      <c r="H311" s="33">
        <v>530000</v>
      </c>
      <c r="I311" s="33">
        <v>530000</v>
      </c>
      <c r="J311" s="33">
        <f t="shared" si="4"/>
        <v>2131550</v>
      </c>
    </row>
    <row r="312" spans="1:10" ht="37.5" x14ac:dyDescent="0.2">
      <c r="A312" s="30">
        <v>276</v>
      </c>
      <c r="B312" s="31" t="s">
        <v>212</v>
      </c>
      <c r="C312" s="32" t="s">
        <v>28</v>
      </c>
      <c r="D312" s="31" t="s">
        <v>308</v>
      </c>
      <c r="E312" s="33">
        <v>5300</v>
      </c>
      <c r="F312" s="33">
        <v>530000</v>
      </c>
      <c r="G312" s="33">
        <v>530000</v>
      </c>
      <c r="H312" s="33">
        <v>530000</v>
      </c>
      <c r="I312" s="33">
        <v>530000</v>
      </c>
      <c r="J312" s="33">
        <f t="shared" si="4"/>
        <v>2125300</v>
      </c>
    </row>
    <row r="313" spans="1:10" ht="37.5" x14ac:dyDescent="0.2">
      <c r="A313" s="30">
        <v>277</v>
      </c>
      <c r="B313" s="31" t="s">
        <v>309</v>
      </c>
      <c r="C313" s="32" t="s">
        <v>28</v>
      </c>
      <c r="D313" s="31" t="s">
        <v>308</v>
      </c>
      <c r="E313" s="33">
        <v>6600</v>
      </c>
      <c r="F313" s="33">
        <v>530000</v>
      </c>
      <c r="G313" s="33">
        <v>530000</v>
      </c>
      <c r="H313" s="33">
        <v>530000</v>
      </c>
      <c r="I313" s="33">
        <v>530000</v>
      </c>
      <c r="J313" s="33">
        <f t="shared" si="4"/>
        <v>2126600</v>
      </c>
    </row>
    <row r="314" spans="1:10" ht="37.5" x14ac:dyDescent="0.2">
      <c r="A314" s="30">
        <v>278</v>
      </c>
      <c r="B314" s="31" t="s">
        <v>310</v>
      </c>
      <c r="C314" s="32" t="s">
        <v>28</v>
      </c>
      <c r="D314" s="31" t="s">
        <v>308</v>
      </c>
      <c r="E314" s="33">
        <v>10000</v>
      </c>
      <c r="F314" s="33">
        <v>530000</v>
      </c>
      <c r="G314" s="33">
        <v>530000</v>
      </c>
      <c r="H314" s="33">
        <v>530000</v>
      </c>
      <c r="I314" s="33">
        <v>530000</v>
      </c>
      <c r="J314" s="33">
        <f t="shared" si="4"/>
        <v>2130000</v>
      </c>
    </row>
    <row r="315" spans="1:10" ht="37.5" x14ac:dyDescent="0.2">
      <c r="A315" s="30">
        <v>279</v>
      </c>
      <c r="B315" s="31" t="s">
        <v>214</v>
      </c>
      <c r="C315" s="32" t="s">
        <v>28</v>
      </c>
      <c r="D315" s="31" t="s">
        <v>308</v>
      </c>
      <c r="E315" s="33">
        <v>306100</v>
      </c>
      <c r="F315" s="33">
        <v>530000</v>
      </c>
      <c r="G315" s="33">
        <v>530000</v>
      </c>
      <c r="H315" s="33">
        <v>530000</v>
      </c>
      <c r="I315" s="33">
        <v>530000</v>
      </c>
      <c r="J315" s="33">
        <f t="shared" si="4"/>
        <v>2426100</v>
      </c>
    </row>
    <row r="316" spans="1:10" ht="37.5" x14ac:dyDescent="0.2">
      <c r="A316" s="30">
        <v>280</v>
      </c>
      <c r="B316" s="31" t="s">
        <v>311</v>
      </c>
      <c r="C316" s="32" t="s">
        <v>28</v>
      </c>
      <c r="D316" s="31" t="s">
        <v>312</v>
      </c>
      <c r="E316" s="33">
        <v>7100</v>
      </c>
      <c r="F316" s="33">
        <v>530000</v>
      </c>
      <c r="G316" s="33">
        <v>530000</v>
      </c>
      <c r="H316" s="33">
        <v>530000</v>
      </c>
      <c r="I316" s="33">
        <v>530000</v>
      </c>
      <c r="J316" s="33">
        <f t="shared" si="4"/>
        <v>2127100</v>
      </c>
    </row>
    <row r="317" spans="1:10" ht="48.75" customHeight="1" x14ac:dyDescent="0.2">
      <c r="A317" s="34"/>
      <c r="B317" s="35"/>
      <c r="C317" s="36"/>
      <c r="D317" s="35"/>
      <c r="E317" s="37"/>
      <c r="F317" s="37"/>
      <c r="G317" s="37"/>
      <c r="H317" s="37"/>
      <c r="I317" s="37"/>
      <c r="J317" s="80">
        <v>107</v>
      </c>
    </row>
    <row r="318" spans="1:10" ht="39.75" customHeight="1" x14ac:dyDescent="0.2">
      <c r="A318" s="39">
        <v>281</v>
      </c>
      <c r="B318" s="40" t="s">
        <v>313</v>
      </c>
      <c r="C318" s="41" t="s">
        <v>28</v>
      </c>
      <c r="D318" s="40" t="s">
        <v>312</v>
      </c>
      <c r="E318" s="42">
        <v>160500</v>
      </c>
      <c r="F318" s="42">
        <v>530000</v>
      </c>
      <c r="G318" s="42">
        <v>530000</v>
      </c>
      <c r="H318" s="42">
        <v>530000</v>
      </c>
      <c r="I318" s="42">
        <v>530000</v>
      </c>
      <c r="J318" s="42">
        <f t="shared" si="4"/>
        <v>2280500</v>
      </c>
    </row>
    <row r="319" spans="1:10" ht="37.5" x14ac:dyDescent="0.2">
      <c r="A319" s="39">
        <v>282</v>
      </c>
      <c r="B319" s="40" t="s">
        <v>314</v>
      </c>
      <c r="C319" s="41" t="s">
        <v>28</v>
      </c>
      <c r="D319" s="40" t="s">
        <v>312</v>
      </c>
      <c r="E319" s="42">
        <v>150300</v>
      </c>
      <c r="F319" s="42">
        <v>530000</v>
      </c>
      <c r="G319" s="42">
        <v>530000</v>
      </c>
      <c r="H319" s="42">
        <v>530000</v>
      </c>
      <c r="I319" s="42">
        <v>530000</v>
      </c>
      <c r="J319" s="42">
        <f t="shared" si="4"/>
        <v>2270300</v>
      </c>
    </row>
    <row r="320" spans="1:10" ht="37.5" x14ac:dyDescent="0.2">
      <c r="A320" s="30">
        <v>283</v>
      </c>
      <c r="B320" s="31" t="s">
        <v>315</v>
      </c>
      <c r="C320" s="32" t="s">
        <v>28</v>
      </c>
      <c r="D320" s="31" t="s">
        <v>312</v>
      </c>
      <c r="E320" s="33">
        <v>528600</v>
      </c>
      <c r="F320" s="33">
        <v>530000</v>
      </c>
      <c r="G320" s="33">
        <v>530000</v>
      </c>
      <c r="H320" s="33">
        <v>530000</v>
      </c>
      <c r="I320" s="33">
        <v>530000</v>
      </c>
      <c r="J320" s="33">
        <f t="shared" si="4"/>
        <v>2648600</v>
      </c>
    </row>
    <row r="321" spans="1:10" ht="37.5" x14ac:dyDescent="0.2">
      <c r="A321" s="30">
        <v>284</v>
      </c>
      <c r="B321" s="31" t="s">
        <v>316</v>
      </c>
      <c r="C321" s="32" t="s">
        <v>28</v>
      </c>
      <c r="D321" s="31" t="s">
        <v>312</v>
      </c>
      <c r="E321" s="33">
        <v>13500</v>
      </c>
      <c r="F321" s="33">
        <v>530000</v>
      </c>
      <c r="G321" s="33">
        <v>530000</v>
      </c>
      <c r="H321" s="33">
        <v>530000</v>
      </c>
      <c r="I321" s="33">
        <v>530000</v>
      </c>
      <c r="J321" s="33">
        <f t="shared" si="4"/>
        <v>2133500</v>
      </c>
    </row>
    <row r="322" spans="1:10" ht="37.5" x14ac:dyDescent="0.2">
      <c r="A322" s="30">
        <v>285</v>
      </c>
      <c r="B322" s="31" t="s">
        <v>317</v>
      </c>
      <c r="C322" s="32" t="s">
        <v>28</v>
      </c>
      <c r="D322" s="31" t="s">
        <v>312</v>
      </c>
      <c r="E322" s="33">
        <v>12300</v>
      </c>
      <c r="F322" s="33">
        <v>530000</v>
      </c>
      <c r="G322" s="33">
        <v>530000</v>
      </c>
      <c r="H322" s="33">
        <v>530000</v>
      </c>
      <c r="I322" s="33">
        <v>530000</v>
      </c>
      <c r="J322" s="33">
        <f t="shared" si="4"/>
        <v>2132300</v>
      </c>
    </row>
    <row r="323" spans="1:10" ht="37.5" x14ac:dyDescent="0.2">
      <c r="A323" s="39">
        <v>286</v>
      </c>
      <c r="B323" s="40" t="s">
        <v>318</v>
      </c>
      <c r="C323" s="41" t="s">
        <v>28</v>
      </c>
      <c r="D323" s="40" t="s">
        <v>312</v>
      </c>
      <c r="E323" s="42">
        <v>81600</v>
      </c>
      <c r="F323" s="42">
        <v>530000</v>
      </c>
      <c r="G323" s="42">
        <v>530000</v>
      </c>
      <c r="H323" s="42">
        <v>530000</v>
      </c>
      <c r="I323" s="42">
        <v>530000</v>
      </c>
      <c r="J323" s="42">
        <f t="shared" si="4"/>
        <v>2201600</v>
      </c>
    </row>
    <row r="324" spans="1:10" ht="37.5" x14ac:dyDescent="0.2">
      <c r="A324" s="30">
        <v>287</v>
      </c>
      <c r="B324" s="31" t="s">
        <v>319</v>
      </c>
      <c r="C324" s="32" t="s">
        <v>28</v>
      </c>
      <c r="D324" s="31" t="s">
        <v>312</v>
      </c>
      <c r="E324" s="33">
        <v>46400</v>
      </c>
      <c r="F324" s="33">
        <v>530000</v>
      </c>
      <c r="G324" s="33">
        <v>530000</v>
      </c>
      <c r="H324" s="33">
        <v>530000</v>
      </c>
      <c r="I324" s="33">
        <v>530000</v>
      </c>
      <c r="J324" s="33">
        <f t="shared" si="4"/>
        <v>2166400</v>
      </c>
    </row>
    <row r="325" spans="1:10" ht="37.5" x14ac:dyDescent="0.2">
      <c r="A325" s="30">
        <v>288</v>
      </c>
      <c r="B325" s="31" t="s">
        <v>320</v>
      </c>
      <c r="C325" s="32" t="s">
        <v>28</v>
      </c>
      <c r="D325" s="31" t="s">
        <v>312</v>
      </c>
      <c r="E325" s="33">
        <v>1396100</v>
      </c>
      <c r="F325" s="33">
        <v>530000</v>
      </c>
      <c r="G325" s="33">
        <v>530000</v>
      </c>
      <c r="H325" s="33">
        <v>530000</v>
      </c>
      <c r="I325" s="33">
        <v>530000</v>
      </c>
      <c r="J325" s="33">
        <f t="shared" si="4"/>
        <v>3516100</v>
      </c>
    </row>
    <row r="326" spans="1:10" ht="37.5" x14ac:dyDescent="0.2">
      <c r="A326" s="30">
        <v>289</v>
      </c>
      <c r="B326" s="31" t="s">
        <v>321</v>
      </c>
      <c r="C326" s="32" t="s">
        <v>28</v>
      </c>
      <c r="D326" s="31" t="s">
        <v>312</v>
      </c>
      <c r="E326" s="33">
        <v>160800</v>
      </c>
      <c r="F326" s="33">
        <v>530000</v>
      </c>
      <c r="G326" s="33">
        <v>530000</v>
      </c>
      <c r="H326" s="33">
        <v>530000</v>
      </c>
      <c r="I326" s="33">
        <v>530000</v>
      </c>
      <c r="J326" s="33">
        <f t="shared" ref="J326:J380" si="5">SUM(E326:I326)</f>
        <v>2280800</v>
      </c>
    </row>
    <row r="327" spans="1:10" ht="37.5" x14ac:dyDescent="0.2">
      <c r="A327" s="30">
        <v>290</v>
      </c>
      <c r="B327" s="31" t="s">
        <v>322</v>
      </c>
      <c r="C327" s="32" t="s">
        <v>28</v>
      </c>
      <c r="D327" s="31" t="s">
        <v>312</v>
      </c>
      <c r="E327" s="33">
        <v>67000</v>
      </c>
      <c r="F327" s="33">
        <v>530000</v>
      </c>
      <c r="G327" s="33">
        <v>530000</v>
      </c>
      <c r="H327" s="33">
        <v>530000</v>
      </c>
      <c r="I327" s="33">
        <v>530000</v>
      </c>
      <c r="J327" s="33">
        <f t="shared" si="5"/>
        <v>2187000</v>
      </c>
    </row>
    <row r="328" spans="1:10" ht="37.5" x14ac:dyDescent="0.2">
      <c r="A328" s="30">
        <v>291</v>
      </c>
      <c r="B328" s="31" t="s">
        <v>323</v>
      </c>
      <c r="C328" s="32" t="s">
        <v>28</v>
      </c>
      <c r="D328" s="31" t="s">
        <v>312</v>
      </c>
      <c r="E328" s="33">
        <v>305700</v>
      </c>
      <c r="F328" s="33">
        <v>530000</v>
      </c>
      <c r="G328" s="33">
        <v>530000</v>
      </c>
      <c r="H328" s="33">
        <v>530000</v>
      </c>
      <c r="I328" s="33">
        <v>530000</v>
      </c>
      <c r="J328" s="33">
        <f t="shared" si="5"/>
        <v>2425700</v>
      </c>
    </row>
    <row r="329" spans="1:10" ht="37.5" x14ac:dyDescent="0.2">
      <c r="A329" s="30">
        <v>292</v>
      </c>
      <c r="B329" s="31" t="s">
        <v>324</v>
      </c>
      <c r="C329" s="32" t="s">
        <v>28</v>
      </c>
      <c r="D329" s="31" t="s">
        <v>312</v>
      </c>
      <c r="E329" s="33">
        <v>52500</v>
      </c>
      <c r="F329" s="33">
        <v>530000</v>
      </c>
      <c r="G329" s="33">
        <v>530000</v>
      </c>
      <c r="H329" s="33">
        <v>530000</v>
      </c>
      <c r="I329" s="33">
        <v>530000</v>
      </c>
      <c r="J329" s="33">
        <f t="shared" si="5"/>
        <v>2172500</v>
      </c>
    </row>
    <row r="330" spans="1:10" ht="37.5" x14ac:dyDescent="0.2">
      <c r="A330" s="30">
        <v>293</v>
      </c>
      <c r="B330" s="31" t="s">
        <v>325</v>
      </c>
      <c r="C330" s="32" t="s">
        <v>28</v>
      </c>
      <c r="D330" s="31" t="s">
        <v>312</v>
      </c>
      <c r="E330" s="33">
        <v>1715500</v>
      </c>
      <c r="F330" s="33">
        <v>530000</v>
      </c>
      <c r="G330" s="33">
        <v>530000</v>
      </c>
      <c r="H330" s="33">
        <v>530000</v>
      </c>
      <c r="I330" s="33">
        <v>530000</v>
      </c>
      <c r="J330" s="33">
        <f t="shared" si="5"/>
        <v>3835500</v>
      </c>
    </row>
    <row r="331" spans="1:10" ht="39" x14ac:dyDescent="0.2">
      <c r="A331" s="34"/>
      <c r="B331" s="35"/>
      <c r="C331" s="36"/>
      <c r="D331" s="35"/>
      <c r="E331" s="37"/>
      <c r="F331" s="37"/>
      <c r="G331" s="37"/>
      <c r="H331" s="37"/>
      <c r="I331" s="37"/>
      <c r="J331" s="80">
        <v>108</v>
      </c>
    </row>
    <row r="332" spans="1:10" ht="37.5" x14ac:dyDescent="0.2">
      <c r="A332" s="39">
        <v>294</v>
      </c>
      <c r="B332" s="40" t="s">
        <v>326</v>
      </c>
      <c r="C332" s="41" t="s">
        <v>28</v>
      </c>
      <c r="D332" s="40" t="s">
        <v>312</v>
      </c>
      <c r="E332" s="42">
        <v>55300</v>
      </c>
      <c r="F332" s="42">
        <v>530000</v>
      </c>
      <c r="G332" s="42">
        <v>530000</v>
      </c>
      <c r="H332" s="42">
        <v>530000</v>
      </c>
      <c r="I332" s="42">
        <v>530000</v>
      </c>
      <c r="J332" s="42">
        <f t="shared" si="5"/>
        <v>2175300</v>
      </c>
    </row>
    <row r="333" spans="1:10" ht="43.5" customHeight="1" x14ac:dyDescent="0.2">
      <c r="A333" s="39">
        <v>295</v>
      </c>
      <c r="B333" s="40" t="s">
        <v>327</v>
      </c>
      <c r="C333" s="41" t="s">
        <v>28</v>
      </c>
      <c r="D333" s="40" t="s">
        <v>312</v>
      </c>
      <c r="E333" s="42">
        <v>100500</v>
      </c>
      <c r="F333" s="42">
        <v>530000</v>
      </c>
      <c r="G333" s="42">
        <v>530000</v>
      </c>
      <c r="H333" s="42">
        <v>530000</v>
      </c>
      <c r="I333" s="42">
        <v>530000</v>
      </c>
      <c r="J333" s="42">
        <f t="shared" si="5"/>
        <v>2220500</v>
      </c>
    </row>
    <row r="334" spans="1:10" ht="46.5" customHeight="1" x14ac:dyDescent="0.2">
      <c r="A334" s="30">
        <v>296</v>
      </c>
      <c r="B334" s="31" t="s">
        <v>328</v>
      </c>
      <c r="C334" s="32" t="s">
        <v>28</v>
      </c>
      <c r="D334" s="31" t="s">
        <v>312</v>
      </c>
      <c r="E334" s="33">
        <v>18000</v>
      </c>
      <c r="F334" s="33">
        <v>530000</v>
      </c>
      <c r="G334" s="33">
        <v>530000</v>
      </c>
      <c r="H334" s="33">
        <v>530000</v>
      </c>
      <c r="I334" s="33">
        <v>530000</v>
      </c>
      <c r="J334" s="33">
        <f t="shared" si="5"/>
        <v>2138000</v>
      </c>
    </row>
    <row r="335" spans="1:10" ht="37.5" x14ac:dyDescent="0.2">
      <c r="A335" s="30">
        <v>297</v>
      </c>
      <c r="B335" s="31" t="s">
        <v>329</v>
      </c>
      <c r="C335" s="32" t="s">
        <v>28</v>
      </c>
      <c r="D335" s="31" t="s">
        <v>312</v>
      </c>
      <c r="E335" s="33">
        <v>20500</v>
      </c>
      <c r="F335" s="33">
        <v>530000</v>
      </c>
      <c r="G335" s="33">
        <v>530000</v>
      </c>
      <c r="H335" s="33">
        <v>530000</v>
      </c>
      <c r="I335" s="33">
        <v>530000</v>
      </c>
      <c r="J335" s="33">
        <f t="shared" si="5"/>
        <v>2140500</v>
      </c>
    </row>
    <row r="336" spans="1:10" ht="43.5" customHeight="1" x14ac:dyDescent="0.2">
      <c r="A336" s="30">
        <v>299</v>
      </c>
      <c r="B336" s="31" t="s">
        <v>330</v>
      </c>
      <c r="C336" s="32" t="s">
        <v>331</v>
      </c>
      <c r="D336" s="31" t="s">
        <v>312</v>
      </c>
      <c r="E336" s="33">
        <v>2098100</v>
      </c>
      <c r="F336" s="33"/>
      <c r="G336" s="33"/>
      <c r="H336" s="33"/>
      <c r="I336" s="33"/>
      <c r="J336" s="33">
        <f t="shared" si="5"/>
        <v>2098100</v>
      </c>
    </row>
    <row r="337" spans="1:10" ht="45" customHeight="1" x14ac:dyDescent="0.2">
      <c r="A337" s="39">
        <v>300</v>
      </c>
      <c r="B337" s="40" t="s">
        <v>332</v>
      </c>
      <c r="C337" s="41" t="s">
        <v>331</v>
      </c>
      <c r="D337" s="40" t="s">
        <v>263</v>
      </c>
      <c r="E337" s="42">
        <v>1343400</v>
      </c>
      <c r="F337" s="42"/>
      <c r="G337" s="42"/>
      <c r="H337" s="42"/>
      <c r="I337" s="42"/>
      <c r="J337" s="42">
        <f t="shared" si="5"/>
        <v>1343400</v>
      </c>
    </row>
    <row r="338" spans="1:10" ht="37.5" x14ac:dyDescent="0.2">
      <c r="A338" s="30">
        <v>301</v>
      </c>
      <c r="B338" s="31" t="s">
        <v>333</v>
      </c>
      <c r="C338" s="32" t="s">
        <v>334</v>
      </c>
      <c r="D338" s="31" t="s">
        <v>308</v>
      </c>
      <c r="E338" s="33">
        <v>1755000</v>
      </c>
      <c r="F338" s="33"/>
      <c r="G338" s="33"/>
      <c r="H338" s="33"/>
      <c r="I338" s="33"/>
      <c r="J338" s="33">
        <f t="shared" si="5"/>
        <v>1755000</v>
      </c>
    </row>
    <row r="339" spans="1:10" ht="61.5" customHeight="1" x14ac:dyDescent="0.2">
      <c r="A339" s="30">
        <v>302</v>
      </c>
      <c r="B339" s="31" t="s">
        <v>335</v>
      </c>
      <c r="C339" s="32" t="s">
        <v>334</v>
      </c>
      <c r="D339" s="31" t="s">
        <v>33</v>
      </c>
      <c r="E339" s="33">
        <v>30000000</v>
      </c>
      <c r="F339" s="33"/>
      <c r="G339" s="33"/>
      <c r="H339" s="33"/>
      <c r="I339" s="33"/>
      <c r="J339" s="33">
        <f t="shared" si="5"/>
        <v>30000000</v>
      </c>
    </row>
    <row r="340" spans="1:10" ht="43.5" customHeight="1" x14ac:dyDescent="0.2">
      <c r="A340" s="30">
        <v>303</v>
      </c>
      <c r="B340" s="31" t="s">
        <v>336</v>
      </c>
      <c r="C340" s="32" t="s">
        <v>334</v>
      </c>
      <c r="D340" s="31" t="s">
        <v>33</v>
      </c>
      <c r="E340" s="33">
        <v>14900000</v>
      </c>
      <c r="F340" s="33"/>
      <c r="G340" s="33"/>
      <c r="H340" s="33"/>
      <c r="I340" s="33"/>
      <c r="J340" s="33">
        <f t="shared" si="5"/>
        <v>14900000</v>
      </c>
    </row>
    <row r="341" spans="1:10" ht="45" customHeight="1" x14ac:dyDescent="0.2">
      <c r="A341" s="30">
        <v>304</v>
      </c>
      <c r="B341" s="31" t="s">
        <v>337</v>
      </c>
      <c r="C341" s="32" t="s">
        <v>334</v>
      </c>
      <c r="D341" s="31" t="s">
        <v>33</v>
      </c>
      <c r="E341" s="33">
        <v>15200000</v>
      </c>
      <c r="F341" s="33"/>
      <c r="G341" s="33"/>
      <c r="H341" s="33"/>
      <c r="I341" s="33"/>
      <c r="J341" s="33">
        <f t="shared" si="5"/>
        <v>15200000</v>
      </c>
    </row>
    <row r="342" spans="1:10" ht="56.25" x14ac:dyDescent="0.2">
      <c r="A342" s="30">
        <v>305</v>
      </c>
      <c r="B342" s="31" t="s">
        <v>338</v>
      </c>
      <c r="C342" s="32" t="s">
        <v>334</v>
      </c>
      <c r="D342" s="31" t="s">
        <v>33</v>
      </c>
      <c r="E342" s="33">
        <v>40000000</v>
      </c>
      <c r="F342" s="33"/>
      <c r="G342" s="33"/>
      <c r="H342" s="33"/>
      <c r="I342" s="33"/>
      <c r="J342" s="33">
        <f t="shared" si="5"/>
        <v>40000000</v>
      </c>
    </row>
    <row r="343" spans="1:10" ht="39" x14ac:dyDescent="0.2">
      <c r="A343" s="34"/>
      <c r="B343" s="35"/>
      <c r="C343" s="36"/>
      <c r="D343" s="35"/>
      <c r="E343" s="37"/>
      <c r="F343" s="37"/>
      <c r="G343" s="37"/>
      <c r="H343" s="37"/>
      <c r="I343" s="37"/>
      <c r="J343" s="80">
        <v>109</v>
      </c>
    </row>
    <row r="344" spans="1:10" ht="37.5" x14ac:dyDescent="0.2">
      <c r="A344" s="39">
        <v>306</v>
      </c>
      <c r="B344" s="40" t="s">
        <v>339</v>
      </c>
      <c r="C344" s="41" t="s">
        <v>334</v>
      </c>
      <c r="D344" s="40" t="s">
        <v>33</v>
      </c>
      <c r="E344" s="42">
        <v>15120000</v>
      </c>
      <c r="F344" s="42"/>
      <c r="G344" s="42"/>
      <c r="H344" s="42"/>
      <c r="I344" s="42"/>
      <c r="J344" s="42">
        <f t="shared" si="5"/>
        <v>15120000</v>
      </c>
    </row>
    <row r="345" spans="1:10" ht="37.5" x14ac:dyDescent="0.2">
      <c r="A345" s="39">
        <v>307</v>
      </c>
      <c r="B345" s="40" t="s">
        <v>340</v>
      </c>
      <c r="C345" s="41" t="s">
        <v>334</v>
      </c>
      <c r="D345" s="40" t="s">
        <v>33</v>
      </c>
      <c r="E345" s="42">
        <v>14800000</v>
      </c>
      <c r="F345" s="42"/>
      <c r="G345" s="42"/>
      <c r="H345" s="42"/>
      <c r="I345" s="42"/>
      <c r="J345" s="42">
        <f t="shared" si="5"/>
        <v>14800000</v>
      </c>
    </row>
    <row r="346" spans="1:10" ht="56.25" x14ac:dyDescent="0.2">
      <c r="A346" s="30">
        <v>308</v>
      </c>
      <c r="B346" s="31" t="s">
        <v>341</v>
      </c>
      <c r="C346" s="32" t="s">
        <v>334</v>
      </c>
      <c r="D346" s="31" t="s">
        <v>33</v>
      </c>
      <c r="E346" s="33">
        <v>18003000</v>
      </c>
      <c r="F346" s="33"/>
      <c r="G346" s="33"/>
      <c r="H346" s="33"/>
      <c r="I346" s="33"/>
      <c r="J346" s="33">
        <f t="shared" si="5"/>
        <v>18003000</v>
      </c>
    </row>
    <row r="347" spans="1:10" ht="37.5" x14ac:dyDescent="0.2">
      <c r="A347" s="30">
        <v>309</v>
      </c>
      <c r="B347" s="31" t="s">
        <v>342</v>
      </c>
      <c r="C347" s="32" t="s">
        <v>334</v>
      </c>
      <c r="D347" s="31" t="s">
        <v>33</v>
      </c>
      <c r="E347" s="33"/>
      <c r="F347" s="33">
        <v>15250000</v>
      </c>
      <c r="G347" s="33"/>
      <c r="H347" s="33"/>
      <c r="I347" s="33"/>
      <c r="J347" s="33">
        <f t="shared" si="5"/>
        <v>15250000</v>
      </c>
    </row>
    <row r="348" spans="1:10" ht="56.25" x14ac:dyDescent="0.2">
      <c r="A348" s="30">
        <v>310</v>
      </c>
      <c r="B348" s="31" t="s">
        <v>343</v>
      </c>
      <c r="C348" s="32" t="s">
        <v>334</v>
      </c>
      <c r="D348" s="31" t="s">
        <v>33</v>
      </c>
      <c r="E348" s="33"/>
      <c r="F348" s="33">
        <v>14850000</v>
      </c>
      <c r="G348" s="33"/>
      <c r="H348" s="33"/>
      <c r="I348" s="33"/>
      <c r="J348" s="33">
        <f t="shared" si="5"/>
        <v>14850000</v>
      </c>
    </row>
    <row r="349" spans="1:10" ht="37.5" x14ac:dyDescent="0.2">
      <c r="A349" s="39">
        <v>311</v>
      </c>
      <c r="B349" s="40" t="s">
        <v>344</v>
      </c>
      <c r="C349" s="41" t="s">
        <v>334</v>
      </c>
      <c r="D349" s="40" t="s">
        <v>33</v>
      </c>
      <c r="E349" s="42"/>
      <c r="F349" s="42">
        <v>15220000</v>
      </c>
      <c r="G349" s="42"/>
      <c r="H349" s="42"/>
      <c r="I349" s="42"/>
      <c r="J349" s="42">
        <f t="shared" si="5"/>
        <v>15220000</v>
      </c>
    </row>
    <row r="350" spans="1:10" ht="37.5" x14ac:dyDescent="0.2">
      <c r="A350" s="30">
        <v>312</v>
      </c>
      <c r="B350" s="31" t="s">
        <v>345</v>
      </c>
      <c r="C350" s="32" t="s">
        <v>334</v>
      </c>
      <c r="D350" s="31" t="s">
        <v>33</v>
      </c>
      <c r="E350" s="33"/>
      <c r="F350" s="33">
        <v>15210000</v>
      </c>
      <c r="G350" s="33"/>
      <c r="H350" s="33"/>
      <c r="I350" s="33"/>
      <c r="J350" s="33">
        <f t="shared" si="5"/>
        <v>15210000</v>
      </c>
    </row>
    <row r="351" spans="1:10" ht="56.25" x14ac:dyDescent="0.2">
      <c r="A351" s="30">
        <v>313</v>
      </c>
      <c r="B351" s="31" t="s">
        <v>346</v>
      </c>
      <c r="C351" s="32" t="s">
        <v>334</v>
      </c>
      <c r="D351" s="31" t="s">
        <v>33</v>
      </c>
      <c r="E351" s="33"/>
      <c r="F351" s="33">
        <v>30000000</v>
      </c>
      <c r="G351" s="33"/>
      <c r="H351" s="33"/>
      <c r="I351" s="33"/>
      <c r="J351" s="33">
        <f t="shared" si="5"/>
        <v>30000000</v>
      </c>
    </row>
    <row r="352" spans="1:10" ht="37.5" x14ac:dyDescent="0.2">
      <c r="A352" s="30">
        <v>314</v>
      </c>
      <c r="B352" s="31" t="s">
        <v>347</v>
      </c>
      <c r="C352" s="32" t="s">
        <v>334</v>
      </c>
      <c r="D352" s="31" t="s">
        <v>33</v>
      </c>
      <c r="E352" s="33"/>
      <c r="F352" s="33">
        <v>15110000</v>
      </c>
      <c r="G352" s="33"/>
      <c r="H352" s="33"/>
      <c r="I352" s="33"/>
      <c r="J352" s="33">
        <f t="shared" si="5"/>
        <v>15110000</v>
      </c>
    </row>
    <row r="353" spans="1:10" ht="37.5" x14ac:dyDescent="0.2">
      <c r="A353" s="30">
        <v>315</v>
      </c>
      <c r="B353" s="31" t="s">
        <v>348</v>
      </c>
      <c r="C353" s="32" t="s">
        <v>334</v>
      </c>
      <c r="D353" s="31" t="s">
        <v>33</v>
      </c>
      <c r="E353" s="33"/>
      <c r="F353" s="33">
        <v>15240000</v>
      </c>
      <c r="G353" s="33"/>
      <c r="H353" s="33"/>
      <c r="I353" s="33"/>
      <c r="J353" s="33">
        <f t="shared" si="5"/>
        <v>15240000</v>
      </c>
    </row>
    <row r="354" spans="1:10" ht="37.5" x14ac:dyDescent="0.2">
      <c r="A354" s="30">
        <v>316</v>
      </c>
      <c r="B354" s="31" t="s">
        <v>349</v>
      </c>
      <c r="C354" s="32" t="s">
        <v>334</v>
      </c>
      <c r="D354" s="31" t="s">
        <v>33</v>
      </c>
      <c r="E354" s="33"/>
      <c r="F354" s="33">
        <v>15250000</v>
      </c>
      <c r="G354" s="33"/>
      <c r="H354" s="33"/>
      <c r="I354" s="33"/>
      <c r="J354" s="33">
        <f t="shared" si="5"/>
        <v>15250000</v>
      </c>
    </row>
    <row r="355" spans="1:10" ht="39" x14ac:dyDescent="0.2">
      <c r="A355" s="34"/>
      <c r="B355" s="35"/>
      <c r="C355" s="36"/>
      <c r="D355" s="35"/>
      <c r="E355" s="37"/>
      <c r="F355" s="37"/>
      <c r="G355" s="37"/>
      <c r="H355" s="37"/>
      <c r="I355" s="37"/>
      <c r="J355" s="80">
        <v>110</v>
      </c>
    </row>
    <row r="356" spans="1:10" ht="56.25" x14ac:dyDescent="0.2">
      <c r="A356" s="39">
        <v>317</v>
      </c>
      <c r="B356" s="40" t="s">
        <v>350</v>
      </c>
      <c r="C356" s="41" t="s">
        <v>334</v>
      </c>
      <c r="D356" s="40" t="s">
        <v>33</v>
      </c>
      <c r="E356" s="42"/>
      <c r="F356" s="42">
        <v>15210000</v>
      </c>
      <c r="G356" s="42"/>
      <c r="H356" s="42"/>
      <c r="I356" s="42"/>
      <c r="J356" s="42">
        <f t="shared" si="5"/>
        <v>15210000</v>
      </c>
    </row>
    <row r="357" spans="1:10" ht="37.5" x14ac:dyDescent="0.2">
      <c r="A357" s="39">
        <v>318</v>
      </c>
      <c r="B357" s="40" t="s">
        <v>351</v>
      </c>
      <c r="C357" s="41" t="s">
        <v>334</v>
      </c>
      <c r="D357" s="40" t="s">
        <v>33</v>
      </c>
      <c r="E357" s="42"/>
      <c r="F357" s="42">
        <v>15220000</v>
      </c>
      <c r="G357" s="42"/>
      <c r="H357" s="42"/>
      <c r="I357" s="42"/>
      <c r="J357" s="42">
        <f t="shared" si="5"/>
        <v>15220000</v>
      </c>
    </row>
    <row r="358" spans="1:10" ht="48" customHeight="1" x14ac:dyDescent="0.2">
      <c r="A358" s="30">
        <v>319</v>
      </c>
      <c r="B358" s="31" t="s">
        <v>352</v>
      </c>
      <c r="C358" s="32" t="s">
        <v>334</v>
      </c>
      <c r="D358" s="31" t="s">
        <v>33</v>
      </c>
      <c r="E358" s="33"/>
      <c r="F358" s="33">
        <v>15210000</v>
      </c>
      <c r="G358" s="33"/>
      <c r="H358" s="33"/>
      <c r="I358" s="33"/>
      <c r="J358" s="33">
        <f t="shared" si="5"/>
        <v>15210000</v>
      </c>
    </row>
    <row r="359" spans="1:10" ht="37.5" x14ac:dyDescent="0.2">
      <c r="A359" s="30">
        <v>320</v>
      </c>
      <c r="B359" s="31" t="s">
        <v>353</v>
      </c>
      <c r="C359" s="32" t="s">
        <v>334</v>
      </c>
      <c r="D359" s="31" t="s">
        <v>33</v>
      </c>
      <c r="E359" s="33"/>
      <c r="F359" s="33">
        <v>15120000</v>
      </c>
      <c r="G359" s="33"/>
      <c r="H359" s="33"/>
      <c r="I359" s="33"/>
      <c r="J359" s="33">
        <f t="shared" si="5"/>
        <v>15120000</v>
      </c>
    </row>
    <row r="360" spans="1:10" ht="37.5" x14ac:dyDescent="0.2">
      <c r="A360" s="30">
        <v>321</v>
      </c>
      <c r="B360" s="31" t="s">
        <v>354</v>
      </c>
      <c r="C360" s="32" t="s">
        <v>334</v>
      </c>
      <c r="D360" s="31" t="s">
        <v>33</v>
      </c>
      <c r="E360" s="33"/>
      <c r="F360" s="33">
        <v>15120000</v>
      </c>
      <c r="G360" s="33"/>
      <c r="H360" s="33"/>
      <c r="I360" s="33"/>
      <c r="J360" s="33">
        <f t="shared" si="5"/>
        <v>15120000</v>
      </c>
    </row>
    <row r="361" spans="1:10" ht="56.25" x14ac:dyDescent="0.2">
      <c r="A361" s="30">
        <v>322</v>
      </c>
      <c r="B361" s="31" t="s">
        <v>355</v>
      </c>
      <c r="C361" s="32" t="s">
        <v>334</v>
      </c>
      <c r="D361" s="31" t="s">
        <v>33</v>
      </c>
      <c r="E361" s="33"/>
      <c r="F361" s="33">
        <v>15000000</v>
      </c>
      <c r="G361" s="33"/>
      <c r="H361" s="33"/>
      <c r="I361" s="33"/>
      <c r="J361" s="33">
        <f t="shared" si="5"/>
        <v>15000000</v>
      </c>
    </row>
    <row r="362" spans="1:10" ht="37.5" x14ac:dyDescent="0.2">
      <c r="A362" s="39">
        <v>323</v>
      </c>
      <c r="B362" s="40" t="s">
        <v>356</v>
      </c>
      <c r="C362" s="41" t="s">
        <v>334</v>
      </c>
      <c r="D362" s="40" t="s">
        <v>357</v>
      </c>
      <c r="E362" s="42"/>
      <c r="F362" s="42">
        <v>35000000</v>
      </c>
      <c r="G362" s="42"/>
      <c r="H362" s="42"/>
      <c r="I362" s="42"/>
      <c r="J362" s="42">
        <f t="shared" si="5"/>
        <v>35000000</v>
      </c>
    </row>
    <row r="363" spans="1:10" ht="37.5" x14ac:dyDescent="0.2">
      <c r="A363" s="30">
        <v>324</v>
      </c>
      <c r="B363" s="31" t="s">
        <v>358</v>
      </c>
      <c r="C363" s="32" t="s">
        <v>334</v>
      </c>
      <c r="D363" s="31" t="s">
        <v>357</v>
      </c>
      <c r="E363" s="33"/>
      <c r="F363" s="33">
        <v>35000000</v>
      </c>
      <c r="G363" s="33"/>
      <c r="H363" s="33"/>
      <c r="I363" s="33"/>
      <c r="J363" s="33">
        <f t="shared" si="5"/>
        <v>35000000</v>
      </c>
    </row>
    <row r="364" spans="1:10" ht="37.5" x14ac:dyDescent="0.2">
      <c r="A364" s="30">
        <v>325</v>
      </c>
      <c r="B364" s="31" t="s">
        <v>359</v>
      </c>
      <c r="C364" s="32" t="s">
        <v>334</v>
      </c>
      <c r="D364" s="31" t="s">
        <v>360</v>
      </c>
      <c r="E364" s="33"/>
      <c r="F364" s="33">
        <v>4448700</v>
      </c>
      <c r="G364" s="33"/>
      <c r="H364" s="33"/>
      <c r="I364" s="33"/>
      <c r="J364" s="33">
        <f t="shared" si="5"/>
        <v>4448700</v>
      </c>
    </row>
    <row r="365" spans="1:10" ht="37.5" x14ac:dyDescent="0.2">
      <c r="A365" s="30">
        <v>326</v>
      </c>
      <c r="B365" s="31" t="s">
        <v>361</v>
      </c>
      <c r="C365" s="32" t="s">
        <v>334</v>
      </c>
      <c r="D365" s="31" t="s">
        <v>308</v>
      </c>
      <c r="E365" s="33"/>
      <c r="F365" s="33">
        <v>2478800</v>
      </c>
      <c r="G365" s="33"/>
      <c r="H365" s="33"/>
      <c r="I365" s="33"/>
      <c r="J365" s="33">
        <f t="shared" si="5"/>
        <v>2478800</v>
      </c>
    </row>
    <row r="366" spans="1:10" ht="37.5" x14ac:dyDescent="0.2">
      <c r="A366" s="30">
        <v>327</v>
      </c>
      <c r="B366" s="31" t="s">
        <v>362</v>
      </c>
      <c r="C366" s="32" t="s">
        <v>334</v>
      </c>
      <c r="D366" s="31" t="s">
        <v>308</v>
      </c>
      <c r="E366" s="33"/>
      <c r="F366" s="33">
        <v>3088800</v>
      </c>
      <c r="G366" s="33"/>
      <c r="H366" s="33"/>
      <c r="I366" s="33"/>
      <c r="J366" s="33">
        <f t="shared" si="5"/>
        <v>3088800</v>
      </c>
    </row>
    <row r="367" spans="1:10" ht="56.25" x14ac:dyDescent="0.2">
      <c r="A367" s="30">
        <v>328</v>
      </c>
      <c r="B367" s="31" t="s">
        <v>363</v>
      </c>
      <c r="C367" s="32" t="s">
        <v>334</v>
      </c>
      <c r="D367" s="31" t="s">
        <v>279</v>
      </c>
      <c r="E367" s="33"/>
      <c r="F367" s="33">
        <v>1580800</v>
      </c>
      <c r="G367" s="33"/>
      <c r="H367" s="33"/>
      <c r="I367" s="33"/>
      <c r="J367" s="33">
        <f t="shared" si="5"/>
        <v>1580800</v>
      </c>
    </row>
    <row r="368" spans="1:10" ht="39" x14ac:dyDescent="0.2">
      <c r="A368" s="34"/>
      <c r="B368" s="35"/>
      <c r="C368" s="36"/>
      <c r="D368" s="35"/>
      <c r="E368" s="37"/>
      <c r="F368" s="37"/>
      <c r="G368" s="37"/>
      <c r="H368" s="37"/>
      <c r="I368" s="37"/>
      <c r="J368" s="90">
        <v>111</v>
      </c>
    </row>
    <row r="369" spans="1:10" ht="37.5" x14ac:dyDescent="0.2">
      <c r="A369" s="39">
        <v>329</v>
      </c>
      <c r="B369" s="40" t="s">
        <v>364</v>
      </c>
      <c r="C369" s="41" t="s">
        <v>334</v>
      </c>
      <c r="D369" s="40" t="s">
        <v>263</v>
      </c>
      <c r="E369" s="42"/>
      <c r="F369" s="42">
        <v>4576200</v>
      </c>
      <c r="G369" s="42"/>
      <c r="H369" s="42"/>
      <c r="I369" s="42"/>
      <c r="J369" s="42">
        <f t="shared" si="5"/>
        <v>4576200</v>
      </c>
    </row>
    <row r="370" spans="1:10" ht="37.5" x14ac:dyDescent="0.2">
      <c r="A370" s="39">
        <v>330</v>
      </c>
      <c r="B370" s="40" t="s">
        <v>365</v>
      </c>
      <c r="C370" s="41" t="s">
        <v>334</v>
      </c>
      <c r="D370" s="40" t="s">
        <v>263</v>
      </c>
      <c r="E370" s="42"/>
      <c r="F370" s="42">
        <v>1476800</v>
      </c>
      <c r="G370" s="42"/>
      <c r="H370" s="42"/>
      <c r="I370" s="42"/>
      <c r="J370" s="42">
        <f t="shared" si="5"/>
        <v>1476800</v>
      </c>
    </row>
    <row r="371" spans="1:10" ht="37.5" x14ac:dyDescent="0.2">
      <c r="A371" s="30">
        <v>331</v>
      </c>
      <c r="B371" s="31" t="s">
        <v>366</v>
      </c>
      <c r="C371" s="32" t="s">
        <v>334</v>
      </c>
      <c r="D371" s="31" t="s">
        <v>263</v>
      </c>
      <c r="E371" s="33"/>
      <c r="F371" s="33">
        <v>2181800</v>
      </c>
      <c r="G371" s="33"/>
      <c r="H371" s="33"/>
      <c r="I371" s="33"/>
      <c r="J371" s="33">
        <f t="shared" si="5"/>
        <v>2181800</v>
      </c>
    </row>
    <row r="372" spans="1:10" ht="37.5" x14ac:dyDescent="0.2">
      <c r="A372" s="30">
        <v>332</v>
      </c>
      <c r="B372" s="31" t="s">
        <v>367</v>
      </c>
      <c r="C372" s="32" t="s">
        <v>334</v>
      </c>
      <c r="D372" s="31" t="s">
        <v>263</v>
      </c>
      <c r="E372" s="33"/>
      <c r="F372" s="33">
        <v>9908300</v>
      </c>
      <c r="G372" s="33"/>
      <c r="H372" s="33"/>
      <c r="I372" s="33"/>
      <c r="J372" s="33">
        <f t="shared" si="5"/>
        <v>9908300</v>
      </c>
    </row>
    <row r="373" spans="1:10" ht="37.5" x14ac:dyDescent="0.2">
      <c r="A373" s="30">
        <v>333</v>
      </c>
      <c r="B373" s="31" t="s">
        <v>368</v>
      </c>
      <c r="C373" s="32" t="s">
        <v>334</v>
      </c>
      <c r="D373" s="31" t="s">
        <v>369</v>
      </c>
      <c r="E373" s="33"/>
      <c r="F373" s="33">
        <v>1000000</v>
      </c>
      <c r="G373" s="33"/>
      <c r="H373" s="33"/>
      <c r="I373" s="33"/>
      <c r="J373" s="33">
        <f t="shared" si="5"/>
        <v>1000000</v>
      </c>
    </row>
    <row r="374" spans="1:10" ht="56.25" x14ac:dyDescent="0.2">
      <c r="A374" s="30">
        <v>334</v>
      </c>
      <c r="B374" s="31" t="s">
        <v>370</v>
      </c>
      <c r="C374" s="32" t="s">
        <v>334</v>
      </c>
      <c r="D374" s="31" t="s">
        <v>371</v>
      </c>
      <c r="E374" s="33"/>
      <c r="F374" s="33">
        <v>1066600</v>
      </c>
      <c r="G374" s="33"/>
      <c r="H374" s="33"/>
      <c r="I374" s="33"/>
      <c r="J374" s="33">
        <f t="shared" si="5"/>
        <v>1066600</v>
      </c>
    </row>
    <row r="375" spans="1:10" ht="56.25" x14ac:dyDescent="0.2">
      <c r="A375" s="39">
        <v>335</v>
      </c>
      <c r="B375" s="40" t="s">
        <v>372</v>
      </c>
      <c r="C375" s="41" t="s">
        <v>331</v>
      </c>
      <c r="D375" s="40" t="s">
        <v>373</v>
      </c>
      <c r="E375" s="42"/>
      <c r="F375" s="42">
        <v>2865300</v>
      </c>
      <c r="G375" s="42">
        <v>2865300</v>
      </c>
      <c r="H375" s="42">
        <v>2865300</v>
      </c>
      <c r="I375" s="42">
        <v>2865300</v>
      </c>
      <c r="J375" s="42">
        <f t="shared" si="5"/>
        <v>11461200</v>
      </c>
    </row>
    <row r="376" spans="1:10" ht="37.5" x14ac:dyDescent="0.2">
      <c r="A376" s="30">
        <v>336</v>
      </c>
      <c r="B376" s="31" t="s">
        <v>374</v>
      </c>
      <c r="C376" s="32" t="s">
        <v>331</v>
      </c>
      <c r="D376" s="31" t="s">
        <v>33</v>
      </c>
      <c r="E376" s="33"/>
      <c r="F376" s="33">
        <v>53000000</v>
      </c>
      <c r="G376" s="33">
        <v>53000000</v>
      </c>
      <c r="H376" s="33">
        <v>53000000</v>
      </c>
      <c r="I376" s="33">
        <v>53000000</v>
      </c>
      <c r="J376" s="33">
        <f t="shared" si="5"/>
        <v>212000000</v>
      </c>
    </row>
    <row r="377" spans="1:10" ht="37.5" x14ac:dyDescent="0.2">
      <c r="A377" s="30">
        <v>337</v>
      </c>
      <c r="B377" s="31" t="s">
        <v>375</v>
      </c>
      <c r="C377" s="32" t="s">
        <v>331</v>
      </c>
      <c r="D377" s="31" t="s">
        <v>376</v>
      </c>
      <c r="E377" s="33"/>
      <c r="F377" s="33">
        <v>24204400</v>
      </c>
      <c r="G377" s="33">
        <v>24204400</v>
      </c>
      <c r="H377" s="33">
        <v>24204400</v>
      </c>
      <c r="I377" s="33">
        <v>24204400</v>
      </c>
      <c r="J377" s="33">
        <f t="shared" si="5"/>
        <v>96817600</v>
      </c>
    </row>
    <row r="378" spans="1:10" ht="37.5" x14ac:dyDescent="0.2">
      <c r="A378" s="30">
        <v>338</v>
      </c>
      <c r="B378" s="31" t="s">
        <v>377</v>
      </c>
      <c r="C378" s="32" t="s">
        <v>331</v>
      </c>
      <c r="D378" s="31" t="s">
        <v>378</v>
      </c>
      <c r="E378" s="33"/>
      <c r="F378" s="33">
        <v>3167900</v>
      </c>
      <c r="G378" s="33">
        <v>3167900</v>
      </c>
      <c r="H378" s="33">
        <v>3167900</v>
      </c>
      <c r="I378" s="33">
        <v>3167900</v>
      </c>
      <c r="J378" s="33">
        <f t="shared" si="5"/>
        <v>12671600</v>
      </c>
    </row>
    <row r="379" spans="1:10" ht="37.5" x14ac:dyDescent="0.2">
      <c r="A379" s="30">
        <v>339</v>
      </c>
      <c r="B379" s="31" t="s">
        <v>379</v>
      </c>
      <c r="C379" s="32" t="s">
        <v>331</v>
      </c>
      <c r="D379" s="31" t="s">
        <v>447</v>
      </c>
      <c r="E379" s="33"/>
      <c r="F379" s="33">
        <v>4330280</v>
      </c>
      <c r="G379" s="33">
        <v>4330280</v>
      </c>
      <c r="H379" s="33">
        <v>4330280</v>
      </c>
      <c r="I379" s="33">
        <v>4330280</v>
      </c>
      <c r="J379" s="33">
        <f t="shared" si="5"/>
        <v>17321120</v>
      </c>
    </row>
    <row r="380" spans="1:10" ht="37.5" x14ac:dyDescent="0.2">
      <c r="A380" s="30">
        <v>340</v>
      </c>
      <c r="B380" s="31" t="s">
        <v>380</v>
      </c>
      <c r="C380" s="32" t="s">
        <v>331</v>
      </c>
      <c r="D380" s="31" t="s">
        <v>446</v>
      </c>
      <c r="E380" s="33"/>
      <c r="F380" s="33">
        <v>6360480</v>
      </c>
      <c r="G380" s="33">
        <v>6360480</v>
      </c>
      <c r="H380" s="33">
        <v>6360480</v>
      </c>
      <c r="I380" s="33">
        <v>6360480</v>
      </c>
      <c r="J380" s="33">
        <f t="shared" si="5"/>
        <v>25441920</v>
      </c>
    </row>
    <row r="381" spans="1:10" ht="39" x14ac:dyDescent="0.2">
      <c r="A381" s="34"/>
      <c r="B381" s="35"/>
      <c r="C381" s="36"/>
      <c r="D381" s="35"/>
      <c r="E381" s="37"/>
      <c r="F381" s="37"/>
      <c r="G381" s="37"/>
      <c r="H381" s="37"/>
      <c r="I381" s="37"/>
      <c r="J381" s="80">
        <v>112</v>
      </c>
    </row>
    <row r="382" spans="1:10" ht="37.5" x14ac:dyDescent="0.2">
      <c r="A382" s="39">
        <v>341</v>
      </c>
      <c r="B382" s="40" t="s">
        <v>381</v>
      </c>
      <c r="C382" s="41" t="s">
        <v>331</v>
      </c>
      <c r="D382" s="40" t="s">
        <v>382</v>
      </c>
      <c r="E382" s="42"/>
      <c r="F382" s="42">
        <v>1870000</v>
      </c>
      <c r="G382" s="42">
        <v>1870000</v>
      </c>
      <c r="H382" s="42">
        <v>1870000</v>
      </c>
      <c r="I382" s="42">
        <v>1870000</v>
      </c>
      <c r="J382" s="42">
        <f t="shared" ref="J382:J405" si="6">SUM(E382:I382)</f>
        <v>7480000</v>
      </c>
    </row>
    <row r="383" spans="1:10" ht="37.5" x14ac:dyDescent="0.2">
      <c r="A383" s="39">
        <v>342</v>
      </c>
      <c r="B383" s="40" t="s">
        <v>444</v>
      </c>
      <c r="C383" s="41" t="s">
        <v>331</v>
      </c>
      <c r="D383" s="40" t="s">
        <v>445</v>
      </c>
      <c r="E383" s="42"/>
      <c r="F383" s="42">
        <v>2805440</v>
      </c>
      <c r="G383" s="42">
        <v>2805440</v>
      </c>
      <c r="H383" s="42">
        <v>2805440</v>
      </c>
      <c r="I383" s="42">
        <v>2805440</v>
      </c>
      <c r="J383" s="42">
        <f t="shared" si="6"/>
        <v>11221760</v>
      </c>
    </row>
    <row r="384" spans="1:10" ht="37.5" x14ac:dyDescent="0.2">
      <c r="A384" s="30">
        <v>343</v>
      </c>
      <c r="B384" s="31" t="s">
        <v>383</v>
      </c>
      <c r="C384" s="32" t="s">
        <v>331</v>
      </c>
      <c r="D384" s="31" t="s">
        <v>384</v>
      </c>
      <c r="E384" s="33"/>
      <c r="F384" s="33">
        <v>6707400</v>
      </c>
      <c r="G384" s="33">
        <v>6707400</v>
      </c>
      <c r="H384" s="33">
        <v>6707400</v>
      </c>
      <c r="I384" s="33">
        <v>6707400</v>
      </c>
      <c r="J384" s="33">
        <f t="shared" si="6"/>
        <v>26829600</v>
      </c>
    </row>
    <row r="385" spans="1:10" ht="37.5" x14ac:dyDescent="0.2">
      <c r="A385" s="30">
        <v>344</v>
      </c>
      <c r="B385" s="31" t="s">
        <v>7</v>
      </c>
      <c r="C385" s="32" t="s">
        <v>334</v>
      </c>
      <c r="D385" s="31" t="s">
        <v>385</v>
      </c>
      <c r="E385" s="33"/>
      <c r="F385" s="33"/>
      <c r="G385" s="33">
        <v>2190000</v>
      </c>
      <c r="H385" s="33"/>
      <c r="I385" s="33"/>
      <c r="J385" s="33">
        <f t="shared" si="6"/>
        <v>2190000</v>
      </c>
    </row>
    <row r="386" spans="1:10" ht="37.5" x14ac:dyDescent="0.2">
      <c r="A386" s="30">
        <v>345</v>
      </c>
      <c r="B386" s="31" t="s">
        <v>8</v>
      </c>
      <c r="C386" s="32" t="s">
        <v>334</v>
      </c>
      <c r="D386" s="31" t="s">
        <v>385</v>
      </c>
      <c r="E386" s="33"/>
      <c r="F386" s="33"/>
      <c r="G386" s="33">
        <v>2000000</v>
      </c>
      <c r="H386" s="33"/>
      <c r="I386" s="33"/>
      <c r="J386" s="33">
        <f t="shared" si="6"/>
        <v>2000000</v>
      </c>
    </row>
    <row r="387" spans="1:10" ht="56.25" x14ac:dyDescent="0.2">
      <c r="A387" s="30">
        <v>346</v>
      </c>
      <c r="B387" s="31" t="s">
        <v>12</v>
      </c>
      <c r="C387" s="32" t="s">
        <v>334</v>
      </c>
      <c r="D387" s="31" t="s">
        <v>279</v>
      </c>
      <c r="E387" s="33"/>
      <c r="F387" s="33"/>
      <c r="G387" s="33">
        <v>1064020</v>
      </c>
      <c r="H387" s="33"/>
      <c r="I387" s="33"/>
      <c r="J387" s="33">
        <f t="shared" si="6"/>
        <v>1064020</v>
      </c>
    </row>
    <row r="388" spans="1:10" ht="37.5" x14ac:dyDescent="0.2">
      <c r="A388" s="30">
        <v>347</v>
      </c>
      <c r="B388" s="31" t="s">
        <v>9</v>
      </c>
      <c r="C388" s="32" t="s">
        <v>334</v>
      </c>
      <c r="D388" s="31" t="s">
        <v>386</v>
      </c>
      <c r="E388" s="33"/>
      <c r="F388" s="33"/>
      <c r="G388" s="33">
        <v>1887800</v>
      </c>
      <c r="H388" s="33"/>
      <c r="I388" s="33"/>
      <c r="J388" s="33">
        <f t="shared" si="6"/>
        <v>1887800</v>
      </c>
    </row>
    <row r="389" spans="1:10" ht="37.5" x14ac:dyDescent="0.2">
      <c r="A389" s="39">
        <v>348</v>
      </c>
      <c r="B389" s="40" t="s">
        <v>10</v>
      </c>
      <c r="C389" s="41" t="s">
        <v>334</v>
      </c>
      <c r="D389" s="40" t="s">
        <v>386</v>
      </c>
      <c r="E389" s="42"/>
      <c r="F389" s="42"/>
      <c r="G389" s="42">
        <v>800000</v>
      </c>
      <c r="H389" s="42"/>
      <c r="I389" s="42"/>
      <c r="J389" s="42">
        <f t="shared" si="6"/>
        <v>800000</v>
      </c>
    </row>
    <row r="390" spans="1:10" ht="37.5" x14ac:dyDescent="0.2">
      <c r="A390" s="30">
        <v>349</v>
      </c>
      <c r="B390" s="31" t="s">
        <v>11</v>
      </c>
      <c r="C390" s="32" t="s">
        <v>334</v>
      </c>
      <c r="D390" s="31" t="s">
        <v>386</v>
      </c>
      <c r="E390" s="33"/>
      <c r="F390" s="33"/>
      <c r="G390" s="33">
        <v>540000</v>
      </c>
      <c r="H390" s="33"/>
      <c r="I390" s="33"/>
      <c r="J390" s="33">
        <f t="shared" si="6"/>
        <v>540000</v>
      </c>
    </row>
    <row r="391" spans="1:10" ht="56.25" x14ac:dyDescent="0.2">
      <c r="A391" s="30">
        <v>350</v>
      </c>
      <c r="B391" s="31" t="s">
        <v>387</v>
      </c>
      <c r="C391" s="32" t="s">
        <v>334</v>
      </c>
      <c r="D391" s="31" t="s">
        <v>472</v>
      </c>
      <c r="E391" s="33"/>
      <c r="F391" s="33"/>
      <c r="G391" s="33">
        <v>2000000</v>
      </c>
      <c r="H391" s="33"/>
      <c r="I391" s="33"/>
      <c r="J391" s="33">
        <f t="shared" si="6"/>
        <v>2000000</v>
      </c>
    </row>
    <row r="392" spans="1:10" ht="37.5" x14ac:dyDescent="0.2">
      <c r="A392" s="30">
        <v>351</v>
      </c>
      <c r="B392" s="31" t="s">
        <v>388</v>
      </c>
      <c r="C392" s="32" t="s">
        <v>334</v>
      </c>
      <c r="D392" s="31" t="s">
        <v>263</v>
      </c>
      <c r="E392" s="33"/>
      <c r="F392" s="33"/>
      <c r="G392" s="33">
        <v>1465000</v>
      </c>
      <c r="H392" s="33"/>
      <c r="I392" s="33"/>
      <c r="J392" s="33">
        <f t="shared" si="6"/>
        <v>1465000</v>
      </c>
    </row>
    <row r="393" spans="1:10" ht="39" x14ac:dyDescent="0.2">
      <c r="A393" s="34"/>
      <c r="B393" s="35"/>
      <c r="C393" s="36"/>
      <c r="D393" s="35"/>
      <c r="E393" s="37"/>
      <c r="F393" s="37"/>
      <c r="G393" s="37"/>
      <c r="H393" s="37"/>
      <c r="I393" s="37"/>
      <c r="J393" s="80">
        <v>113</v>
      </c>
    </row>
    <row r="394" spans="1:10" ht="75" x14ac:dyDescent="0.2">
      <c r="A394" s="39">
        <v>352</v>
      </c>
      <c r="B394" s="40" t="s">
        <v>389</v>
      </c>
      <c r="C394" s="41" t="s">
        <v>334</v>
      </c>
      <c r="D394" s="40" t="s">
        <v>390</v>
      </c>
      <c r="E394" s="42"/>
      <c r="F394" s="42"/>
      <c r="G394" s="42">
        <v>4530000</v>
      </c>
      <c r="H394" s="42"/>
      <c r="I394" s="42"/>
      <c r="J394" s="42">
        <f t="shared" si="6"/>
        <v>4530000</v>
      </c>
    </row>
    <row r="395" spans="1:10" ht="37.5" x14ac:dyDescent="0.2">
      <c r="A395" s="39">
        <v>353</v>
      </c>
      <c r="B395" s="40" t="s">
        <v>391</v>
      </c>
      <c r="C395" s="41" t="s">
        <v>334</v>
      </c>
      <c r="D395" s="40" t="s">
        <v>33</v>
      </c>
      <c r="E395" s="42"/>
      <c r="F395" s="42"/>
      <c r="G395" s="42">
        <v>15400000</v>
      </c>
      <c r="H395" s="42"/>
      <c r="I395" s="42"/>
      <c r="J395" s="42">
        <f t="shared" si="6"/>
        <v>15400000</v>
      </c>
    </row>
    <row r="396" spans="1:10" ht="37.5" x14ac:dyDescent="0.2">
      <c r="A396" s="30">
        <v>354</v>
      </c>
      <c r="B396" s="31" t="s">
        <v>392</v>
      </c>
      <c r="C396" s="32" t="s">
        <v>334</v>
      </c>
      <c r="D396" s="31" t="s">
        <v>33</v>
      </c>
      <c r="E396" s="33"/>
      <c r="F396" s="33"/>
      <c r="G396" s="33">
        <v>15350000</v>
      </c>
      <c r="H396" s="33"/>
      <c r="I396" s="33"/>
      <c r="J396" s="33">
        <f t="shared" si="6"/>
        <v>15350000</v>
      </c>
    </row>
    <row r="397" spans="1:10" ht="37.5" x14ac:dyDescent="0.2">
      <c r="A397" s="30">
        <v>355</v>
      </c>
      <c r="B397" s="31" t="s">
        <v>393</v>
      </c>
      <c r="C397" s="32" t="s">
        <v>334</v>
      </c>
      <c r="D397" s="31" t="s">
        <v>33</v>
      </c>
      <c r="E397" s="33"/>
      <c r="F397" s="33"/>
      <c r="G397" s="33">
        <v>15210000</v>
      </c>
      <c r="H397" s="33"/>
      <c r="I397" s="33"/>
      <c r="J397" s="33">
        <f t="shared" si="6"/>
        <v>15210000</v>
      </c>
    </row>
    <row r="398" spans="1:10" ht="37.5" x14ac:dyDescent="0.2">
      <c r="A398" s="30">
        <v>356</v>
      </c>
      <c r="B398" s="31" t="s">
        <v>394</v>
      </c>
      <c r="C398" s="32" t="s">
        <v>334</v>
      </c>
      <c r="D398" s="31" t="s">
        <v>33</v>
      </c>
      <c r="E398" s="33"/>
      <c r="F398" s="33"/>
      <c r="G398" s="33">
        <v>15650000</v>
      </c>
      <c r="H398" s="33"/>
      <c r="I398" s="33"/>
      <c r="J398" s="33">
        <f t="shared" si="6"/>
        <v>15650000</v>
      </c>
    </row>
    <row r="399" spans="1:10" ht="37.5" x14ac:dyDescent="0.2">
      <c r="A399" s="30">
        <v>357</v>
      </c>
      <c r="B399" s="31" t="s">
        <v>395</v>
      </c>
      <c r="C399" s="32" t="s">
        <v>334</v>
      </c>
      <c r="D399" s="31" t="s">
        <v>33</v>
      </c>
      <c r="E399" s="33"/>
      <c r="F399" s="33"/>
      <c r="G399" s="33">
        <v>15500000</v>
      </c>
      <c r="H399" s="33"/>
      <c r="I399" s="33"/>
      <c r="J399" s="33">
        <f t="shared" si="6"/>
        <v>15500000</v>
      </c>
    </row>
    <row r="400" spans="1:10" ht="37.5" x14ac:dyDescent="0.2">
      <c r="A400" s="30">
        <v>358</v>
      </c>
      <c r="B400" s="31" t="s">
        <v>396</v>
      </c>
      <c r="C400" s="32" t="s">
        <v>334</v>
      </c>
      <c r="D400" s="31" t="s">
        <v>33</v>
      </c>
      <c r="E400" s="33"/>
      <c r="F400" s="33"/>
      <c r="G400" s="33">
        <v>15450000</v>
      </c>
      <c r="H400" s="33"/>
      <c r="I400" s="33"/>
      <c r="J400" s="33">
        <f t="shared" si="6"/>
        <v>15450000</v>
      </c>
    </row>
    <row r="401" spans="1:10" ht="37.5" x14ac:dyDescent="0.2">
      <c r="A401" s="30">
        <v>359</v>
      </c>
      <c r="B401" s="31" t="s">
        <v>397</v>
      </c>
      <c r="C401" s="32" t="s">
        <v>334</v>
      </c>
      <c r="D401" s="31" t="s">
        <v>33</v>
      </c>
      <c r="E401" s="33"/>
      <c r="F401" s="33"/>
      <c r="G401" s="33">
        <v>15250000</v>
      </c>
      <c r="H401" s="33"/>
      <c r="I401" s="33"/>
      <c r="J401" s="33">
        <f t="shared" si="6"/>
        <v>15250000</v>
      </c>
    </row>
    <row r="402" spans="1:10" ht="37.5" x14ac:dyDescent="0.2">
      <c r="A402" s="39">
        <v>360</v>
      </c>
      <c r="B402" s="40" t="s">
        <v>398</v>
      </c>
      <c r="C402" s="41" t="s">
        <v>334</v>
      </c>
      <c r="D402" s="40" t="s">
        <v>33</v>
      </c>
      <c r="E402" s="42"/>
      <c r="F402" s="42"/>
      <c r="G402" s="42">
        <v>15320000</v>
      </c>
      <c r="H402" s="42"/>
      <c r="I402" s="42"/>
      <c r="J402" s="42">
        <f t="shared" si="6"/>
        <v>15320000</v>
      </c>
    </row>
    <row r="403" spans="1:10" ht="37.5" x14ac:dyDescent="0.2">
      <c r="A403" s="30">
        <v>361</v>
      </c>
      <c r="B403" s="31" t="s">
        <v>399</v>
      </c>
      <c r="C403" s="32" t="s">
        <v>334</v>
      </c>
      <c r="D403" s="31" t="s">
        <v>33</v>
      </c>
      <c r="E403" s="33"/>
      <c r="F403" s="33"/>
      <c r="G403" s="33">
        <v>15540000</v>
      </c>
      <c r="H403" s="33"/>
      <c r="I403" s="33"/>
      <c r="J403" s="33">
        <f t="shared" si="6"/>
        <v>15540000</v>
      </c>
    </row>
    <row r="404" spans="1:10" ht="37.5" x14ac:dyDescent="0.2">
      <c r="A404" s="30">
        <v>362</v>
      </c>
      <c r="B404" s="31" t="s">
        <v>400</v>
      </c>
      <c r="C404" s="32" t="s">
        <v>334</v>
      </c>
      <c r="D404" s="31" t="s">
        <v>33</v>
      </c>
      <c r="E404" s="33"/>
      <c r="F404" s="33"/>
      <c r="G404" s="33">
        <v>15350000</v>
      </c>
      <c r="H404" s="33"/>
      <c r="I404" s="33"/>
      <c r="J404" s="33">
        <f t="shared" si="6"/>
        <v>15350000</v>
      </c>
    </row>
    <row r="405" spans="1:10" ht="37.5" x14ac:dyDescent="0.2">
      <c r="A405" s="30">
        <v>363</v>
      </c>
      <c r="B405" s="31" t="s">
        <v>401</v>
      </c>
      <c r="C405" s="32" t="s">
        <v>334</v>
      </c>
      <c r="D405" s="31" t="s">
        <v>33</v>
      </c>
      <c r="E405" s="33"/>
      <c r="F405" s="33"/>
      <c r="G405" s="33">
        <v>30000000</v>
      </c>
      <c r="H405" s="33"/>
      <c r="I405" s="33"/>
      <c r="J405" s="33">
        <f t="shared" si="6"/>
        <v>30000000</v>
      </c>
    </row>
    <row r="406" spans="1:10" ht="47.25" customHeight="1" x14ac:dyDescent="0.2">
      <c r="A406" s="34"/>
      <c r="B406" s="35"/>
      <c r="C406" s="36"/>
      <c r="D406" s="35"/>
      <c r="E406" s="37"/>
      <c r="F406" s="37"/>
      <c r="G406" s="37"/>
      <c r="H406" s="37"/>
      <c r="I406" s="37"/>
      <c r="J406" s="80">
        <v>114</v>
      </c>
    </row>
    <row r="407" spans="1:10" ht="75" x14ac:dyDescent="0.2">
      <c r="A407" s="39">
        <v>364</v>
      </c>
      <c r="B407" s="40" t="s">
        <v>471</v>
      </c>
      <c r="C407" s="41" t="s">
        <v>334</v>
      </c>
      <c r="D407" s="40" t="s">
        <v>279</v>
      </c>
      <c r="E407" s="42"/>
      <c r="F407" s="42"/>
      <c r="G407" s="42">
        <v>1064020</v>
      </c>
      <c r="H407" s="42"/>
      <c r="I407" s="42"/>
      <c r="J407" s="42"/>
    </row>
    <row r="408" spans="1:10" x14ac:dyDescent="0.2">
      <c r="A408" s="75"/>
      <c r="B408" s="76"/>
      <c r="C408" s="76"/>
      <c r="D408" s="77"/>
      <c r="E408" s="29">
        <f>SUM(E5:E405)</f>
        <v>585361048.89999998</v>
      </c>
      <c r="F408" s="29">
        <f>SUM(F5:F405)</f>
        <v>697004700</v>
      </c>
      <c r="G408" s="29">
        <f>SUM(G5:G405)</f>
        <v>568684720</v>
      </c>
      <c r="H408" s="29">
        <f>SUM(H5:H405)</f>
        <v>368187900</v>
      </c>
      <c r="I408" s="29">
        <f>SUM(I5:I405)</f>
        <v>368187900</v>
      </c>
      <c r="J408" s="29">
        <f>SUM(J5:J405)</f>
        <v>2587429934.9000001</v>
      </c>
    </row>
    <row r="409" spans="1:10" x14ac:dyDescent="0.2">
      <c r="A409" s="61"/>
      <c r="B409" s="61"/>
      <c r="C409" s="61"/>
      <c r="D409" s="61"/>
      <c r="E409" s="62"/>
      <c r="F409" s="62"/>
      <c r="G409" s="62"/>
      <c r="H409" s="62"/>
      <c r="I409" s="62"/>
      <c r="J409" s="62"/>
    </row>
    <row r="410" spans="1:10" x14ac:dyDescent="0.2">
      <c r="A410" s="87" t="s">
        <v>14</v>
      </c>
      <c r="B410" s="88" t="s">
        <v>15</v>
      </c>
      <c r="C410" s="69" t="s">
        <v>0</v>
      </c>
      <c r="D410" s="87" t="s">
        <v>18</v>
      </c>
      <c r="E410" s="73" t="s">
        <v>19</v>
      </c>
      <c r="F410" s="73"/>
      <c r="G410" s="73"/>
      <c r="H410" s="73"/>
      <c r="I410" s="73"/>
      <c r="J410" s="73"/>
    </row>
    <row r="411" spans="1:10" x14ac:dyDescent="0.2">
      <c r="A411" s="70"/>
      <c r="B411" s="72"/>
      <c r="C411" s="69"/>
      <c r="D411" s="70"/>
      <c r="E411" s="78" t="s">
        <v>402</v>
      </c>
      <c r="F411" s="78" t="s">
        <v>403</v>
      </c>
      <c r="G411" s="78" t="s">
        <v>404</v>
      </c>
      <c r="H411" s="78" t="s">
        <v>23</v>
      </c>
      <c r="I411" s="78" t="s">
        <v>405</v>
      </c>
      <c r="J411" s="78" t="s">
        <v>2</v>
      </c>
    </row>
    <row r="412" spans="1:10" x14ac:dyDescent="0.2">
      <c r="A412" s="71"/>
      <c r="B412" s="68"/>
      <c r="C412" s="69"/>
      <c r="D412" s="71"/>
      <c r="E412" s="78"/>
      <c r="F412" s="78"/>
      <c r="G412" s="78"/>
      <c r="H412" s="78"/>
      <c r="I412" s="78"/>
      <c r="J412" s="78"/>
    </row>
    <row r="413" spans="1:10" x14ac:dyDescent="0.2">
      <c r="A413" s="44" t="s">
        <v>473</v>
      </c>
      <c r="B413" s="45"/>
      <c r="C413" s="45"/>
      <c r="D413" s="46"/>
      <c r="E413" s="29"/>
      <c r="F413" s="29"/>
      <c r="G413" s="29"/>
      <c r="H413" s="29"/>
      <c r="I413" s="29"/>
      <c r="J413" s="29"/>
    </row>
    <row r="414" spans="1:10" ht="37.5" x14ac:dyDescent="0.2">
      <c r="A414" s="30">
        <v>1</v>
      </c>
      <c r="B414" s="31" t="s">
        <v>406</v>
      </c>
      <c r="C414" s="47" t="s">
        <v>28</v>
      </c>
      <c r="D414" s="31" t="s">
        <v>29</v>
      </c>
      <c r="E414" s="48">
        <v>72000</v>
      </c>
      <c r="F414" s="48">
        <v>72000</v>
      </c>
      <c r="G414" s="48">
        <v>72000</v>
      </c>
      <c r="H414" s="48">
        <v>72000</v>
      </c>
      <c r="I414" s="48">
        <v>72000</v>
      </c>
      <c r="J414" s="48">
        <v>360000</v>
      </c>
    </row>
    <row r="415" spans="1:10" ht="37.5" x14ac:dyDescent="0.2">
      <c r="A415" s="30">
        <v>2</v>
      </c>
      <c r="B415" s="31" t="s">
        <v>407</v>
      </c>
      <c r="C415" s="32" t="s">
        <v>28</v>
      </c>
      <c r="D415" s="31" t="s">
        <v>210</v>
      </c>
      <c r="E415" s="33">
        <v>222500</v>
      </c>
      <c r="F415" s="33">
        <v>72000</v>
      </c>
      <c r="G415" s="33">
        <v>72000</v>
      </c>
      <c r="H415" s="33">
        <v>72000</v>
      </c>
      <c r="I415" s="33">
        <v>72000</v>
      </c>
      <c r="J415" s="33">
        <v>510500</v>
      </c>
    </row>
    <row r="416" spans="1:10" ht="56.25" x14ac:dyDescent="0.2">
      <c r="A416" s="30">
        <v>3</v>
      </c>
      <c r="B416" s="31" t="s">
        <v>407</v>
      </c>
      <c r="C416" s="32" t="s">
        <v>28</v>
      </c>
      <c r="D416" s="31" t="s">
        <v>216</v>
      </c>
      <c r="E416" s="33">
        <v>172300</v>
      </c>
      <c r="F416" s="33">
        <v>222500</v>
      </c>
      <c r="G416" s="33">
        <v>222500</v>
      </c>
      <c r="H416" s="33">
        <v>222500</v>
      </c>
      <c r="I416" s="33">
        <v>222500</v>
      </c>
      <c r="J416" s="33">
        <v>1062300</v>
      </c>
    </row>
    <row r="417" spans="1:10" ht="56.25" x14ac:dyDescent="0.2">
      <c r="A417" s="39">
        <v>4</v>
      </c>
      <c r="B417" s="40" t="s">
        <v>408</v>
      </c>
      <c r="C417" s="41" t="s">
        <v>28</v>
      </c>
      <c r="D417" s="40" t="s">
        <v>216</v>
      </c>
      <c r="E417" s="42">
        <v>13520</v>
      </c>
      <c r="F417" s="42">
        <v>172300</v>
      </c>
      <c r="G417" s="42">
        <v>172300</v>
      </c>
      <c r="H417" s="42">
        <v>172300</v>
      </c>
      <c r="I417" s="42">
        <v>172300</v>
      </c>
      <c r="J417" s="42">
        <v>702720</v>
      </c>
    </row>
    <row r="418" spans="1:10" ht="56.25" x14ac:dyDescent="0.2">
      <c r="A418" s="30">
        <v>5</v>
      </c>
      <c r="B418" s="31" t="s">
        <v>409</v>
      </c>
      <c r="C418" s="32" t="s">
        <v>28</v>
      </c>
      <c r="D418" s="31" t="s">
        <v>221</v>
      </c>
      <c r="E418" s="33">
        <v>59500</v>
      </c>
      <c r="F418" s="33">
        <v>13520</v>
      </c>
      <c r="G418" s="33">
        <v>13520</v>
      </c>
      <c r="H418" s="33">
        <v>13520</v>
      </c>
      <c r="I418" s="33">
        <v>13520</v>
      </c>
      <c r="J418" s="33">
        <v>113580</v>
      </c>
    </row>
    <row r="419" spans="1:10" ht="56.25" x14ac:dyDescent="0.2">
      <c r="A419" s="30">
        <v>6</v>
      </c>
      <c r="B419" s="31" t="s">
        <v>410</v>
      </c>
      <c r="C419" s="32" t="s">
        <v>28</v>
      </c>
      <c r="D419" s="31" t="s">
        <v>221</v>
      </c>
      <c r="E419" s="33">
        <v>88000</v>
      </c>
      <c r="F419" s="33">
        <v>59500</v>
      </c>
      <c r="G419" s="33">
        <v>59500</v>
      </c>
      <c r="H419" s="33">
        <v>59500</v>
      </c>
      <c r="I419" s="33">
        <v>59500</v>
      </c>
      <c r="J419" s="33">
        <v>326000</v>
      </c>
    </row>
    <row r="420" spans="1:10" ht="39" x14ac:dyDescent="0.2">
      <c r="A420" s="55"/>
      <c r="B420" s="57"/>
      <c r="C420" s="56"/>
      <c r="D420" s="57"/>
      <c r="E420" s="58"/>
      <c r="F420" s="58"/>
      <c r="G420" s="58"/>
      <c r="H420" s="58"/>
      <c r="I420" s="58"/>
      <c r="J420" s="89">
        <v>115</v>
      </c>
    </row>
    <row r="421" spans="1:10" ht="56.25" x14ac:dyDescent="0.2">
      <c r="A421" s="39">
        <v>7</v>
      </c>
      <c r="B421" s="40" t="s">
        <v>411</v>
      </c>
      <c r="C421" s="41" t="s">
        <v>28</v>
      </c>
      <c r="D421" s="40" t="s">
        <v>221</v>
      </c>
      <c r="E421" s="42">
        <v>20000</v>
      </c>
      <c r="F421" s="42">
        <v>88000</v>
      </c>
      <c r="G421" s="42">
        <v>88000</v>
      </c>
      <c r="H421" s="42">
        <v>88000</v>
      </c>
      <c r="I421" s="42">
        <v>88000</v>
      </c>
      <c r="J421" s="42">
        <v>372000</v>
      </c>
    </row>
    <row r="422" spans="1:10" ht="56.25" x14ac:dyDescent="0.2">
      <c r="A422" s="39">
        <v>8</v>
      </c>
      <c r="B422" s="40" t="s">
        <v>412</v>
      </c>
      <c r="C422" s="41" t="s">
        <v>28</v>
      </c>
      <c r="D422" s="40" t="s">
        <v>223</v>
      </c>
      <c r="E422" s="42">
        <v>28000</v>
      </c>
      <c r="F422" s="42">
        <v>20000</v>
      </c>
      <c r="G422" s="42">
        <v>20000</v>
      </c>
      <c r="H422" s="42">
        <v>20000</v>
      </c>
      <c r="I422" s="42">
        <v>20000</v>
      </c>
      <c r="J422" s="42">
        <v>108000</v>
      </c>
    </row>
    <row r="423" spans="1:10" ht="78.75" customHeight="1" x14ac:dyDescent="0.2">
      <c r="A423" s="30">
        <v>9</v>
      </c>
      <c r="B423" s="31" t="s">
        <v>474</v>
      </c>
      <c r="C423" s="32" t="s">
        <v>28</v>
      </c>
      <c r="D423" s="31" t="s">
        <v>226</v>
      </c>
      <c r="E423" s="33">
        <v>44700</v>
      </c>
      <c r="F423" s="33">
        <v>44700</v>
      </c>
      <c r="G423" s="33">
        <v>44700</v>
      </c>
      <c r="H423" s="33">
        <v>44700</v>
      </c>
      <c r="I423" s="33">
        <v>44700</v>
      </c>
      <c r="J423" s="33">
        <v>223500</v>
      </c>
    </row>
    <row r="424" spans="1:10" ht="83.25" customHeight="1" x14ac:dyDescent="0.2">
      <c r="A424" s="30">
        <v>10</v>
      </c>
      <c r="B424" s="31" t="s">
        <v>413</v>
      </c>
      <c r="C424" s="32" t="s">
        <v>414</v>
      </c>
      <c r="D424" s="31" t="s">
        <v>226</v>
      </c>
      <c r="E424" s="33">
        <v>50000</v>
      </c>
      <c r="F424" s="33">
        <v>50000</v>
      </c>
      <c r="G424" s="33">
        <v>50000</v>
      </c>
      <c r="H424" s="33">
        <v>50000</v>
      </c>
      <c r="I424" s="33">
        <v>50000</v>
      </c>
      <c r="J424" s="33">
        <v>250000</v>
      </c>
    </row>
    <row r="425" spans="1:10" ht="77.25" customHeight="1" x14ac:dyDescent="0.2">
      <c r="A425" s="30">
        <v>11</v>
      </c>
      <c r="B425" s="31" t="s">
        <v>415</v>
      </c>
      <c r="C425" s="32" t="s">
        <v>414</v>
      </c>
      <c r="D425" s="31" t="s">
        <v>226</v>
      </c>
      <c r="E425" s="33">
        <v>34000</v>
      </c>
      <c r="F425" s="33">
        <v>34000</v>
      </c>
      <c r="G425" s="33">
        <v>34000</v>
      </c>
      <c r="H425" s="33">
        <v>34000</v>
      </c>
      <c r="I425" s="33">
        <v>34000</v>
      </c>
      <c r="J425" s="33">
        <v>170000</v>
      </c>
    </row>
    <row r="426" spans="1:10" ht="81" customHeight="1" x14ac:dyDescent="0.2">
      <c r="A426" s="39">
        <v>12</v>
      </c>
      <c r="B426" s="40" t="s">
        <v>416</v>
      </c>
      <c r="C426" s="41" t="s">
        <v>414</v>
      </c>
      <c r="D426" s="40" t="s">
        <v>226</v>
      </c>
      <c r="E426" s="42">
        <v>3500</v>
      </c>
      <c r="F426" s="42">
        <v>3500</v>
      </c>
      <c r="G426" s="42">
        <v>3500</v>
      </c>
      <c r="H426" s="42">
        <v>3500</v>
      </c>
      <c r="I426" s="42">
        <v>3500</v>
      </c>
      <c r="J426" s="42">
        <v>17500</v>
      </c>
    </row>
    <row r="427" spans="1:10" ht="37.5" x14ac:dyDescent="0.2">
      <c r="A427" s="30">
        <v>13</v>
      </c>
      <c r="B427" s="31" t="s">
        <v>407</v>
      </c>
      <c r="C427" s="32" t="s">
        <v>414</v>
      </c>
      <c r="D427" s="31" t="s">
        <v>240</v>
      </c>
      <c r="E427" s="33">
        <v>97450</v>
      </c>
      <c r="F427" s="33">
        <v>97450</v>
      </c>
      <c r="G427" s="33">
        <v>97450</v>
      </c>
      <c r="H427" s="33">
        <v>97450</v>
      </c>
      <c r="I427" s="33">
        <v>97450</v>
      </c>
      <c r="J427" s="33">
        <v>487250</v>
      </c>
    </row>
    <row r="428" spans="1:10" ht="37.5" x14ac:dyDescent="0.2">
      <c r="A428" s="30">
        <v>14</v>
      </c>
      <c r="B428" s="31" t="s">
        <v>417</v>
      </c>
      <c r="C428" s="32" t="s">
        <v>414</v>
      </c>
      <c r="D428" s="31" t="s">
        <v>240</v>
      </c>
      <c r="E428" s="33">
        <v>2248680</v>
      </c>
      <c r="F428" s="33">
        <v>2248680</v>
      </c>
      <c r="G428" s="33">
        <v>2248680</v>
      </c>
      <c r="H428" s="33">
        <v>2248680</v>
      </c>
      <c r="I428" s="33">
        <v>2248680</v>
      </c>
      <c r="J428" s="33">
        <v>11243400</v>
      </c>
    </row>
    <row r="429" spans="1:10" ht="39" x14ac:dyDescent="0.2">
      <c r="A429" s="34"/>
      <c r="B429" s="35"/>
      <c r="C429" s="36"/>
      <c r="D429" s="35"/>
      <c r="E429" s="37"/>
      <c r="F429" s="37"/>
      <c r="G429" s="37"/>
      <c r="H429" s="37"/>
      <c r="I429" s="37"/>
      <c r="J429" s="80">
        <v>116</v>
      </c>
    </row>
    <row r="430" spans="1:10" ht="37.5" x14ac:dyDescent="0.2">
      <c r="A430" s="39">
        <v>15</v>
      </c>
      <c r="B430" s="40" t="s">
        <v>418</v>
      </c>
      <c r="C430" s="41" t="s">
        <v>414</v>
      </c>
      <c r="D430" s="40" t="s">
        <v>253</v>
      </c>
      <c r="E430" s="42">
        <v>895340</v>
      </c>
      <c r="F430" s="42">
        <v>895340</v>
      </c>
      <c r="G430" s="42">
        <v>895340</v>
      </c>
      <c r="H430" s="42">
        <v>895340</v>
      </c>
      <c r="I430" s="42">
        <v>895340</v>
      </c>
      <c r="J430" s="42">
        <v>4476700</v>
      </c>
    </row>
    <row r="431" spans="1:10" ht="37.5" x14ac:dyDescent="0.2">
      <c r="A431" s="39">
        <v>16</v>
      </c>
      <c r="B431" s="40" t="s">
        <v>407</v>
      </c>
      <c r="C431" s="41" t="s">
        <v>414</v>
      </c>
      <c r="D431" s="40" t="s">
        <v>253</v>
      </c>
      <c r="E431" s="42" t="s">
        <v>419</v>
      </c>
      <c r="F431" s="42" t="s">
        <v>419</v>
      </c>
      <c r="G431" s="42" t="s">
        <v>419</v>
      </c>
      <c r="H431" s="42" t="s">
        <v>419</v>
      </c>
      <c r="I431" s="42" t="s">
        <v>419</v>
      </c>
      <c r="J431" s="42">
        <v>1493800</v>
      </c>
    </row>
    <row r="432" spans="1:10" ht="20.25" customHeight="1" x14ac:dyDescent="0.2">
      <c r="A432" s="30">
        <v>17</v>
      </c>
      <c r="B432" s="31" t="s">
        <v>420</v>
      </c>
      <c r="C432" s="49" t="s">
        <v>421</v>
      </c>
      <c r="D432" s="31" t="s">
        <v>253</v>
      </c>
      <c r="E432" s="33" t="s">
        <v>422</v>
      </c>
      <c r="F432" s="33" t="s">
        <v>422</v>
      </c>
      <c r="G432" s="33" t="s">
        <v>422</v>
      </c>
      <c r="H432" s="33" t="s">
        <v>422</v>
      </c>
      <c r="I432" s="33" t="s">
        <v>422</v>
      </c>
      <c r="J432" s="33">
        <v>2137300</v>
      </c>
    </row>
    <row r="433" spans="1:10" ht="18.75" customHeight="1" x14ac:dyDescent="0.2">
      <c r="A433" s="30">
        <v>18</v>
      </c>
      <c r="B433" s="31" t="s">
        <v>423</v>
      </c>
      <c r="C433" s="49" t="s">
        <v>414</v>
      </c>
      <c r="D433" s="31" t="s">
        <v>263</v>
      </c>
      <c r="E433" s="33" t="s">
        <v>424</v>
      </c>
      <c r="F433" s="33" t="s">
        <v>424</v>
      </c>
      <c r="G433" s="33" t="s">
        <v>424</v>
      </c>
      <c r="H433" s="33" t="s">
        <v>424</v>
      </c>
      <c r="I433" s="33" t="s">
        <v>424</v>
      </c>
      <c r="J433" s="33">
        <v>475000</v>
      </c>
    </row>
    <row r="434" spans="1:10" ht="44.25" customHeight="1" x14ac:dyDescent="0.2">
      <c r="A434" s="30">
        <v>19</v>
      </c>
      <c r="B434" s="31" t="s">
        <v>425</v>
      </c>
      <c r="C434" s="32" t="s">
        <v>414</v>
      </c>
      <c r="D434" s="31" t="s">
        <v>263</v>
      </c>
      <c r="E434" s="33" t="s">
        <v>426</v>
      </c>
      <c r="F434" s="33" t="s">
        <v>426</v>
      </c>
      <c r="G434" s="33" t="s">
        <v>426</v>
      </c>
      <c r="H434" s="33" t="s">
        <v>426</v>
      </c>
      <c r="I434" s="33" t="s">
        <v>426</v>
      </c>
      <c r="J434" s="33">
        <v>100000</v>
      </c>
    </row>
    <row r="435" spans="1:10" ht="37.5" x14ac:dyDescent="0.2">
      <c r="A435" s="30">
        <v>20</v>
      </c>
      <c r="B435" s="31" t="s">
        <v>298</v>
      </c>
      <c r="C435" s="32" t="s">
        <v>414</v>
      </c>
      <c r="D435" s="31" t="s">
        <v>263</v>
      </c>
      <c r="E435" s="33" t="s">
        <v>427</v>
      </c>
      <c r="F435" s="33" t="s">
        <v>427</v>
      </c>
      <c r="G435" s="33" t="s">
        <v>427</v>
      </c>
      <c r="H435" s="33" t="s">
        <v>427</v>
      </c>
      <c r="I435" s="33" t="s">
        <v>427</v>
      </c>
      <c r="J435" s="33">
        <v>1515750</v>
      </c>
    </row>
    <row r="436" spans="1:10" ht="51.75" customHeight="1" x14ac:dyDescent="0.2">
      <c r="A436" s="30">
        <v>21</v>
      </c>
      <c r="B436" s="31" t="s">
        <v>428</v>
      </c>
      <c r="C436" s="32" t="s">
        <v>414</v>
      </c>
      <c r="D436" s="31" t="s">
        <v>263</v>
      </c>
      <c r="E436" s="33" t="s">
        <v>429</v>
      </c>
      <c r="F436" s="33" t="s">
        <v>429</v>
      </c>
      <c r="G436" s="33" t="s">
        <v>429</v>
      </c>
      <c r="H436" s="33" t="s">
        <v>429</v>
      </c>
      <c r="I436" s="33" t="s">
        <v>429</v>
      </c>
      <c r="J436" s="33">
        <v>2451000</v>
      </c>
    </row>
    <row r="437" spans="1:10" ht="51.75" customHeight="1" x14ac:dyDescent="0.2">
      <c r="A437" s="30">
        <v>22</v>
      </c>
      <c r="B437" s="31" t="s">
        <v>430</v>
      </c>
      <c r="C437" s="32" t="s">
        <v>414</v>
      </c>
      <c r="D437" s="31" t="s">
        <v>279</v>
      </c>
      <c r="E437" s="33" t="s">
        <v>431</v>
      </c>
      <c r="F437" s="33" t="s">
        <v>431</v>
      </c>
      <c r="G437" s="33" t="s">
        <v>431</v>
      </c>
      <c r="H437" s="33" t="s">
        <v>431</v>
      </c>
      <c r="I437" s="33" t="s">
        <v>431</v>
      </c>
      <c r="J437" s="33">
        <v>1677500</v>
      </c>
    </row>
    <row r="438" spans="1:10" ht="37.5" x14ac:dyDescent="0.2">
      <c r="A438" s="30">
        <v>23</v>
      </c>
      <c r="B438" s="31" t="s">
        <v>432</v>
      </c>
      <c r="C438" s="32" t="s">
        <v>28</v>
      </c>
      <c r="D438" s="31" t="s">
        <v>279</v>
      </c>
      <c r="E438" s="33" t="s">
        <v>433</v>
      </c>
      <c r="F438" s="33" t="s">
        <v>433</v>
      </c>
      <c r="G438" s="33" t="s">
        <v>433</v>
      </c>
      <c r="H438" s="33" t="s">
        <v>433</v>
      </c>
      <c r="I438" s="33" t="s">
        <v>433</v>
      </c>
      <c r="J438" s="33">
        <v>50000</v>
      </c>
    </row>
    <row r="439" spans="1:10" ht="36" customHeight="1" x14ac:dyDescent="0.2">
      <c r="A439" s="39">
        <v>24</v>
      </c>
      <c r="B439" s="40" t="s">
        <v>416</v>
      </c>
      <c r="C439" s="41" t="s">
        <v>28</v>
      </c>
      <c r="D439" s="40" t="s">
        <v>294</v>
      </c>
      <c r="E439" s="42" t="s">
        <v>434</v>
      </c>
      <c r="F439" s="42" t="s">
        <v>434</v>
      </c>
      <c r="G439" s="42" t="s">
        <v>434</v>
      </c>
      <c r="H439" s="42" t="s">
        <v>434</v>
      </c>
      <c r="I439" s="42" t="s">
        <v>434</v>
      </c>
      <c r="J439" s="42">
        <v>107000</v>
      </c>
    </row>
    <row r="440" spans="1:10" ht="37.5" x14ac:dyDescent="0.2">
      <c r="A440" s="30">
        <v>25</v>
      </c>
      <c r="B440" s="31" t="s">
        <v>435</v>
      </c>
      <c r="C440" s="32" t="s">
        <v>28</v>
      </c>
      <c r="D440" s="31" t="s">
        <v>294</v>
      </c>
      <c r="E440" s="33" t="s">
        <v>436</v>
      </c>
      <c r="F440" s="33" t="s">
        <v>436</v>
      </c>
      <c r="G440" s="33" t="s">
        <v>436</v>
      </c>
      <c r="H440" s="33" t="s">
        <v>436</v>
      </c>
      <c r="I440" s="33" t="s">
        <v>436</v>
      </c>
      <c r="J440" s="33">
        <v>5000</v>
      </c>
    </row>
    <row r="441" spans="1:10" ht="37.5" x14ac:dyDescent="0.2">
      <c r="A441" s="30">
        <v>26</v>
      </c>
      <c r="B441" s="31" t="s">
        <v>437</v>
      </c>
      <c r="C441" s="32" t="s">
        <v>28</v>
      </c>
      <c r="D441" s="31" t="s">
        <v>294</v>
      </c>
      <c r="E441" s="33" t="s">
        <v>438</v>
      </c>
      <c r="F441" s="33" t="s">
        <v>438</v>
      </c>
      <c r="G441" s="33" t="s">
        <v>438</v>
      </c>
      <c r="H441" s="33" t="s">
        <v>438</v>
      </c>
      <c r="I441" s="33" t="s">
        <v>438</v>
      </c>
      <c r="J441" s="33">
        <v>31600</v>
      </c>
    </row>
    <row r="442" spans="1:10" ht="37.5" x14ac:dyDescent="0.2">
      <c r="A442" s="30">
        <v>27</v>
      </c>
      <c r="B442" s="31" t="s">
        <v>439</v>
      </c>
      <c r="C442" s="32" t="s">
        <v>28</v>
      </c>
      <c r="D442" s="31" t="s">
        <v>308</v>
      </c>
      <c r="E442" s="33" t="s">
        <v>440</v>
      </c>
      <c r="F442" s="33" t="s">
        <v>440</v>
      </c>
      <c r="G442" s="33" t="s">
        <v>440</v>
      </c>
      <c r="H442" s="33" t="s">
        <v>440</v>
      </c>
      <c r="I442" s="33" t="s">
        <v>440</v>
      </c>
      <c r="J442" s="33">
        <v>237000</v>
      </c>
    </row>
    <row r="443" spans="1:10" ht="39" x14ac:dyDescent="0.2">
      <c r="A443" s="34"/>
      <c r="B443" s="35"/>
      <c r="C443" s="36"/>
      <c r="D443" s="35"/>
      <c r="E443" s="37"/>
      <c r="F443" s="37"/>
      <c r="G443" s="37"/>
      <c r="H443" s="37"/>
      <c r="I443" s="37"/>
      <c r="J443" s="80">
        <v>117</v>
      </c>
    </row>
    <row r="444" spans="1:10" ht="37.5" x14ac:dyDescent="0.2">
      <c r="A444" s="39">
        <v>28</v>
      </c>
      <c r="B444" s="40" t="s">
        <v>407</v>
      </c>
      <c r="C444" s="41" t="s">
        <v>28</v>
      </c>
      <c r="D444" s="40" t="s">
        <v>308</v>
      </c>
      <c r="E444" s="42" t="s">
        <v>441</v>
      </c>
      <c r="F444" s="42" t="s">
        <v>441</v>
      </c>
      <c r="G444" s="42" t="s">
        <v>441</v>
      </c>
      <c r="H444" s="42" t="s">
        <v>441</v>
      </c>
      <c r="I444" s="42" t="s">
        <v>441</v>
      </c>
      <c r="J444" s="42">
        <v>1601500</v>
      </c>
    </row>
    <row r="445" spans="1:10" ht="37.5" x14ac:dyDescent="0.2">
      <c r="A445" s="39">
        <v>29</v>
      </c>
      <c r="B445" s="40" t="s">
        <v>255</v>
      </c>
      <c r="C445" s="41" t="s">
        <v>28</v>
      </c>
      <c r="D445" s="40" t="s">
        <v>308</v>
      </c>
      <c r="E445" s="42" t="s">
        <v>442</v>
      </c>
      <c r="F445" s="42" t="s">
        <v>442</v>
      </c>
      <c r="G445" s="42" t="s">
        <v>442</v>
      </c>
      <c r="H445" s="42" t="s">
        <v>442</v>
      </c>
      <c r="I445" s="42" t="s">
        <v>442</v>
      </c>
      <c r="J445" s="42">
        <v>233000</v>
      </c>
    </row>
    <row r="446" spans="1:10" ht="37.5" x14ac:dyDescent="0.2">
      <c r="A446" s="30">
        <v>30</v>
      </c>
      <c r="B446" s="31" t="s">
        <v>417</v>
      </c>
      <c r="C446" s="32" t="s">
        <v>28</v>
      </c>
      <c r="D446" s="31" t="s">
        <v>312</v>
      </c>
      <c r="E446" s="33" t="s">
        <v>443</v>
      </c>
      <c r="F446" s="33" t="s">
        <v>443</v>
      </c>
      <c r="G446" s="33" t="s">
        <v>443</v>
      </c>
      <c r="H446" s="33" t="s">
        <v>443</v>
      </c>
      <c r="I446" s="33" t="s">
        <v>443</v>
      </c>
      <c r="J446" s="33">
        <v>1534500</v>
      </c>
    </row>
    <row r="447" spans="1:10" ht="37.5" x14ac:dyDescent="0.2">
      <c r="A447" s="30">
        <v>31</v>
      </c>
      <c r="B447" s="31" t="s">
        <v>412</v>
      </c>
      <c r="C447" s="32" t="s">
        <v>28</v>
      </c>
      <c r="D447" s="31" t="s">
        <v>312</v>
      </c>
      <c r="E447" s="33">
        <v>284250</v>
      </c>
      <c r="F447" s="33">
        <v>284250</v>
      </c>
      <c r="G447" s="33">
        <v>284250</v>
      </c>
      <c r="H447" s="33">
        <v>284250</v>
      </c>
      <c r="I447" s="33">
        <v>284250</v>
      </c>
      <c r="J447" s="33">
        <v>1421250</v>
      </c>
    </row>
    <row r="448" spans="1:10" ht="37.5" x14ac:dyDescent="0.2">
      <c r="A448" s="30">
        <v>32</v>
      </c>
      <c r="B448" s="31" t="s">
        <v>448</v>
      </c>
      <c r="C448" s="32" t="s">
        <v>28</v>
      </c>
      <c r="D448" s="31" t="s">
        <v>449</v>
      </c>
      <c r="E448" s="33">
        <v>10200</v>
      </c>
      <c r="F448" s="33">
        <v>10200</v>
      </c>
      <c r="G448" s="33">
        <v>10200</v>
      </c>
      <c r="H448" s="33">
        <v>10200</v>
      </c>
      <c r="I448" s="33">
        <v>10200</v>
      </c>
      <c r="J448" s="33">
        <v>51000</v>
      </c>
    </row>
    <row r="449" spans="1:11" ht="37.5" x14ac:dyDescent="0.2">
      <c r="A449" s="30">
        <v>33</v>
      </c>
      <c r="B449" s="31" t="s">
        <v>450</v>
      </c>
      <c r="C449" s="32" t="s">
        <v>28</v>
      </c>
      <c r="D449" s="31" t="s">
        <v>449</v>
      </c>
      <c r="E449" s="33">
        <v>49800</v>
      </c>
      <c r="F449" s="33">
        <v>49800</v>
      </c>
      <c r="G449" s="33">
        <v>49800</v>
      </c>
      <c r="H449" s="33">
        <v>49800</v>
      </c>
      <c r="I449" s="33">
        <v>49800</v>
      </c>
      <c r="J449" s="33">
        <v>249000</v>
      </c>
    </row>
    <row r="450" spans="1:11" ht="37.5" x14ac:dyDescent="0.2">
      <c r="A450" s="30">
        <v>34</v>
      </c>
      <c r="B450" s="31" t="s">
        <v>451</v>
      </c>
      <c r="C450" s="32" t="s">
        <v>28</v>
      </c>
      <c r="D450" s="31" t="s">
        <v>449</v>
      </c>
      <c r="E450" s="33">
        <v>20000</v>
      </c>
      <c r="F450" s="33">
        <v>20000</v>
      </c>
      <c r="G450" s="33">
        <v>20000</v>
      </c>
      <c r="H450" s="33">
        <v>20000</v>
      </c>
      <c r="I450" s="33">
        <v>20000</v>
      </c>
      <c r="J450" s="33">
        <v>100000</v>
      </c>
    </row>
    <row r="451" spans="1:11" ht="37.5" x14ac:dyDescent="0.2">
      <c r="A451" s="30">
        <v>35</v>
      </c>
      <c r="B451" s="31" t="s">
        <v>452</v>
      </c>
      <c r="C451" s="32" t="s">
        <v>28</v>
      </c>
      <c r="D451" s="31" t="s">
        <v>449</v>
      </c>
      <c r="E451" s="33">
        <v>18600</v>
      </c>
      <c r="F451" s="33">
        <v>18600</v>
      </c>
      <c r="G451" s="33">
        <v>18600</v>
      </c>
      <c r="H451" s="33">
        <v>18600</v>
      </c>
      <c r="I451" s="33">
        <v>18600</v>
      </c>
      <c r="J451" s="33">
        <v>93000</v>
      </c>
    </row>
    <row r="452" spans="1:11" ht="37.5" x14ac:dyDescent="0.2">
      <c r="A452" s="30">
        <v>36</v>
      </c>
      <c r="B452" s="31" t="s">
        <v>453</v>
      </c>
      <c r="C452" s="32" t="s">
        <v>28</v>
      </c>
      <c r="D452" s="31" t="s">
        <v>449</v>
      </c>
      <c r="E452" s="33">
        <v>3950700</v>
      </c>
      <c r="F452" s="33">
        <v>3950700</v>
      </c>
      <c r="G452" s="33">
        <v>3950700</v>
      </c>
      <c r="H452" s="33">
        <v>3950700</v>
      </c>
      <c r="I452" s="33">
        <v>3950700</v>
      </c>
      <c r="J452" s="33">
        <v>19753500</v>
      </c>
    </row>
    <row r="453" spans="1:11" ht="37.5" x14ac:dyDescent="0.2">
      <c r="A453" s="30">
        <v>37</v>
      </c>
      <c r="B453" s="31" t="s">
        <v>454</v>
      </c>
      <c r="C453" s="32" t="s">
        <v>28</v>
      </c>
      <c r="D453" s="31" t="s">
        <v>449</v>
      </c>
      <c r="E453" s="33">
        <v>16325</v>
      </c>
      <c r="F453" s="33">
        <v>16325</v>
      </c>
      <c r="G453" s="33">
        <v>16325</v>
      </c>
      <c r="H453" s="33">
        <v>16325</v>
      </c>
      <c r="I453" s="33">
        <v>16325</v>
      </c>
      <c r="J453" s="33">
        <v>81625</v>
      </c>
    </row>
    <row r="454" spans="1:11" ht="37.5" x14ac:dyDescent="0.2">
      <c r="A454" s="39">
        <v>38</v>
      </c>
      <c r="B454" s="40" t="s">
        <v>455</v>
      </c>
      <c r="C454" s="41" t="s">
        <v>28</v>
      </c>
      <c r="D454" s="40" t="s">
        <v>449</v>
      </c>
      <c r="E454" s="42">
        <v>75700</v>
      </c>
      <c r="F454" s="42">
        <v>75700</v>
      </c>
      <c r="G454" s="42">
        <v>75700</v>
      </c>
      <c r="H454" s="42">
        <v>75700</v>
      </c>
      <c r="I454" s="42">
        <v>75700</v>
      </c>
      <c r="J454" s="42">
        <v>378500</v>
      </c>
    </row>
    <row r="455" spans="1:11" ht="37.5" x14ac:dyDescent="0.2">
      <c r="A455" s="30">
        <v>39</v>
      </c>
      <c r="B455" s="31" t="s">
        <v>456</v>
      </c>
      <c r="C455" s="32" t="s">
        <v>414</v>
      </c>
      <c r="D455" s="31" t="s">
        <v>449</v>
      </c>
      <c r="E455" s="33" t="s">
        <v>457</v>
      </c>
      <c r="F455" s="33">
        <v>1725535.67</v>
      </c>
      <c r="G455" s="33">
        <v>1725535.67</v>
      </c>
      <c r="H455" s="33">
        <v>1725535.67</v>
      </c>
      <c r="I455" s="33">
        <v>1725535.67</v>
      </c>
      <c r="J455" s="33">
        <v>8627678.3499999996</v>
      </c>
    </row>
    <row r="456" spans="1:11" ht="37.5" x14ac:dyDescent="0.2">
      <c r="A456" s="30">
        <v>40</v>
      </c>
      <c r="B456" s="31" t="s">
        <v>458</v>
      </c>
      <c r="C456" s="32" t="s">
        <v>414</v>
      </c>
      <c r="D456" s="31" t="s">
        <v>449</v>
      </c>
      <c r="E456" s="33" t="s">
        <v>459</v>
      </c>
      <c r="F456" s="33">
        <v>17400</v>
      </c>
      <c r="G456" s="33">
        <v>17400</v>
      </c>
      <c r="H456" s="33">
        <v>17400</v>
      </c>
      <c r="I456" s="33">
        <v>17400</v>
      </c>
      <c r="J456" s="33">
        <v>87000</v>
      </c>
    </row>
    <row r="457" spans="1:11" ht="39" x14ac:dyDescent="0.2">
      <c r="A457" s="34"/>
      <c r="B457" s="35"/>
      <c r="C457" s="36"/>
      <c r="D457" s="35"/>
      <c r="E457" s="37"/>
      <c r="F457" s="37"/>
      <c r="G457" s="37"/>
      <c r="H457" s="37"/>
      <c r="I457" s="37"/>
      <c r="J457" s="80">
        <v>118</v>
      </c>
    </row>
    <row r="458" spans="1:11" ht="37.5" x14ac:dyDescent="0.2">
      <c r="A458" s="39">
        <v>41</v>
      </c>
      <c r="B458" s="40" t="s">
        <v>460</v>
      </c>
      <c r="C458" s="41" t="s">
        <v>414</v>
      </c>
      <c r="D458" s="40" t="s">
        <v>449</v>
      </c>
      <c r="E458" s="42" t="s">
        <v>461</v>
      </c>
      <c r="F458" s="42">
        <v>821620</v>
      </c>
      <c r="G458" s="42">
        <v>821620</v>
      </c>
      <c r="H458" s="42">
        <v>821620</v>
      </c>
      <c r="I458" s="42">
        <v>821620</v>
      </c>
      <c r="J458" s="42">
        <v>4108100</v>
      </c>
    </row>
    <row r="459" spans="1:11" ht="37.5" x14ac:dyDescent="0.2">
      <c r="A459" s="39">
        <v>42</v>
      </c>
      <c r="B459" s="40" t="s">
        <v>462</v>
      </c>
      <c r="C459" s="41" t="s">
        <v>414</v>
      </c>
      <c r="D459" s="40" t="s">
        <v>449</v>
      </c>
      <c r="E459" s="42" t="s">
        <v>463</v>
      </c>
      <c r="F459" s="42">
        <v>25900</v>
      </c>
      <c r="G459" s="42">
        <v>25900</v>
      </c>
      <c r="H459" s="42">
        <v>25900</v>
      </c>
      <c r="I459" s="42">
        <v>25900</v>
      </c>
      <c r="J459" s="42">
        <v>129500</v>
      </c>
    </row>
    <row r="460" spans="1:11" x14ac:dyDescent="0.2">
      <c r="A460" s="20"/>
      <c r="C460" s="20"/>
      <c r="D460" s="50"/>
      <c r="E460" s="51">
        <f>SUM(E414:E459)</f>
        <v>8475065</v>
      </c>
      <c r="F460" s="51">
        <f>SUM(F414:F459)</f>
        <v>11109520.67</v>
      </c>
      <c r="G460" s="51">
        <f>SUM(G414:G459)</f>
        <v>11109520.67</v>
      </c>
      <c r="H460" s="51">
        <f>SUM(H414:H459)</f>
        <v>11109520.67</v>
      </c>
      <c r="I460" s="51">
        <f>SUM(I414:I459)</f>
        <v>11109520.67</v>
      </c>
      <c r="J460" s="51">
        <f>SUM(J414:J459)</f>
        <v>69154019.349999994</v>
      </c>
      <c r="K460" s="50"/>
    </row>
    <row r="461" spans="1:11" x14ac:dyDescent="0.2">
      <c r="A461" s="20"/>
      <c r="C461" s="20"/>
      <c r="D461" s="20"/>
      <c r="E461" s="19"/>
      <c r="F461" s="19"/>
      <c r="G461" s="19"/>
      <c r="H461" s="19"/>
      <c r="I461" s="19"/>
      <c r="J461" s="19"/>
    </row>
    <row r="462" spans="1:11" x14ac:dyDescent="0.2">
      <c r="A462" s="65" t="s">
        <v>14</v>
      </c>
      <c r="B462" s="69" t="s">
        <v>15</v>
      </c>
      <c r="C462" s="69" t="s">
        <v>475</v>
      </c>
      <c r="D462" s="74" t="s">
        <v>18</v>
      </c>
      <c r="E462" s="73" t="s">
        <v>19</v>
      </c>
      <c r="F462" s="73"/>
      <c r="G462" s="73"/>
      <c r="H462" s="73"/>
      <c r="I462" s="73"/>
      <c r="J462" s="73"/>
    </row>
    <row r="463" spans="1:11" x14ac:dyDescent="0.2">
      <c r="A463" s="66"/>
      <c r="B463" s="69"/>
      <c r="C463" s="69"/>
      <c r="D463" s="74"/>
      <c r="E463" s="73" t="s">
        <v>402</v>
      </c>
      <c r="F463" s="73" t="s">
        <v>403</v>
      </c>
      <c r="G463" s="73" t="s">
        <v>404</v>
      </c>
      <c r="H463" s="73" t="s">
        <v>23</v>
      </c>
      <c r="I463" s="73" t="s">
        <v>405</v>
      </c>
      <c r="J463" s="73" t="s">
        <v>2</v>
      </c>
    </row>
    <row r="464" spans="1:11" ht="27.75" customHeight="1" x14ac:dyDescent="0.2">
      <c r="A464" s="67"/>
      <c r="B464" s="21" t="s">
        <v>470</v>
      </c>
      <c r="C464" s="69"/>
      <c r="D464" s="74"/>
      <c r="E464" s="73"/>
      <c r="F464" s="73"/>
      <c r="G464" s="73"/>
      <c r="H464" s="73"/>
      <c r="I464" s="73"/>
      <c r="J464" s="73"/>
    </row>
    <row r="465" spans="1:11" ht="37.5" x14ac:dyDescent="0.2">
      <c r="A465" s="30">
        <v>1</v>
      </c>
      <c r="B465" s="31" t="s">
        <v>464</v>
      </c>
      <c r="C465" s="47" t="s">
        <v>414</v>
      </c>
      <c r="D465" s="31" t="s">
        <v>29</v>
      </c>
      <c r="E465" s="48" t="s">
        <v>465</v>
      </c>
      <c r="F465" s="48" t="s">
        <v>465</v>
      </c>
      <c r="G465" s="48" t="s">
        <v>465</v>
      </c>
      <c r="H465" s="48" t="s">
        <v>465</v>
      </c>
      <c r="I465" s="48" t="s">
        <v>465</v>
      </c>
      <c r="J465" s="48">
        <v>498000</v>
      </c>
    </row>
    <row r="466" spans="1:11" ht="37.5" x14ac:dyDescent="0.2">
      <c r="A466" s="30">
        <v>2</v>
      </c>
      <c r="B466" s="31" t="s">
        <v>466</v>
      </c>
      <c r="C466" s="47" t="s">
        <v>260</v>
      </c>
      <c r="D466" s="31" t="s">
        <v>253</v>
      </c>
      <c r="E466" s="48" t="s">
        <v>467</v>
      </c>
      <c r="F466" s="48" t="s">
        <v>467</v>
      </c>
      <c r="G466" s="48" t="s">
        <v>467</v>
      </c>
      <c r="H466" s="48" t="s">
        <v>467</v>
      </c>
      <c r="I466" s="48" t="s">
        <v>467</v>
      </c>
      <c r="J466" s="48">
        <v>393300</v>
      </c>
    </row>
    <row r="467" spans="1:11" ht="37.5" x14ac:dyDescent="0.2">
      <c r="A467" s="30">
        <v>3</v>
      </c>
      <c r="B467" s="31" t="s">
        <v>468</v>
      </c>
      <c r="C467" s="47" t="s">
        <v>331</v>
      </c>
      <c r="D467" s="31" t="s">
        <v>469</v>
      </c>
      <c r="E467" s="48">
        <v>4358000</v>
      </c>
      <c r="F467" s="48"/>
      <c r="G467" s="48"/>
      <c r="H467" s="48"/>
      <c r="I467" s="48"/>
      <c r="J467" s="48">
        <v>4358000</v>
      </c>
    </row>
    <row r="468" spans="1:11" ht="44.25" customHeight="1" x14ac:dyDescent="0.2">
      <c r="A468" s="30">
        <v>4</v>
      </c>
      <c r="B468" s="31" t="s">
        <v>381</v>
      </c>
      <c r="C468" s="47" t="s">
        <v>331</v>
      </c>
      <c r="D468" s="31" t="s">
        <v>382</v>
      </c>
      <c r="E468" s="48"/>
      <c r="F468" s="48">
        <v>1870000</v>
      </c>
      <c r="G468" s="48">
        <v>1870000</v>
      </c>
      <c r="H468" s="48">
        <v>1870000</v>
      </c>
      <c r="I468" s="48">
        <v>1870000</v>
      </c>
      <c r="J468" s="48">
        <v>7480000</v>
      </c>
    </row>
    <row r="469" spans="1:11" x14ac:dyDescent="0.2">
      <c r="A469" s="20"/>
      <c r="E469" s="29" t="str">
        <f>E465</f>
        <v>99,600 </v>
      </c>
      <c r="F469" s="29" t="str">
        <f t="shared" ref="F469:J469" si="7">F465</f>
        <v>99,600 </v>
      </c>
      <c r="G469" s="29" t="str">
        <f t="shared" si="7"/>
        <v>99,600 </v>
      </c>
      <c r="H469" s="29" t="str">
        <f t="shared" si="7"/>
        <v>99,600 </v>
      </c>
      <c r="I469" s="29" t="str">
        <f t="shared" si="7"/>
        <v>99,600 </v>
      </c>
      <c r="J469" s="29">
        <f t="shared" si="7"/>
        <v>498000</v>
      </c>
      <c r="K469" s="50"/>
    </row>
    <row r="470" spans="1:11" x14ac:dyDescent="0.2">
      <c r="E470" s="54"/>
      <c r="F470" s="54"/>
      <c r="G470" s="54"/>
      <c r="H470" s="54"/>
      <c r="I470" s="54"/>
      <c r="J470" s="54"/>
      <c r="K470" s="50"/>
    </row>
    <row r="471" spans="1:11" ht="36" customHeight="1" x14ac:dyDescent="0.2">
      <c r="E471" s="54"/>
      <c r="F471" s="54"/>
      <c r="G471" s="54"/>
      <c r="H471" s="54"/>
      <c r="I471" s="54"/>
      <c r="J471" s="20"/>
      <c r="K471" s="50"/>
    </row>
    <row r="472" spans="1:11" ht="24.75" customHeight="1" x14ac:dyDescent="0.2"/>
    <row r="473" spans="1:11" ht="48" customHeight="1" x14ac:dyDescent="0.2">
      <c r="A473" s="55"/>
      <c r="B473" s="38"/>
      <c r="C473" s="56"/>
      <c r="D473" s="57"/>
      <c r="E473" s="58"/>
      <c r="F473" s="58"/>
      <c r="G473" s="58"/>
      <c r="H473" s="58"/>
      <c r="I473" s="58"/>
    </row>
    <row r="474" spans="1:11" ht="39" x14ac:dyDescent="0.2">
      <c r="J474" s="89">
        <v>119</v>
      </c>
    </row>
  </sheetData>
  <mergeCells count="28">
    <mergeCell ref="A2:A3"/>
    <mergeCell ref="B2:B3"/>
    <mergeCell ref="D2:D3"/>
    <mergeCell ref="A1:J1"/>
    <mergeCell ref="E2:J2"/>
    <mergeCell ref="A408:D408"/>
    <mergeCell ref="E411:E412"/>
    <mergeCell ref="J411:J412"/>
    <mergeCell ref="F411:F412"/>
    <mergeCell ref="G411:G412"/>
    <mergeCell ref="H411:H412"/>
    <mergeCell ref="I411:I412"/>
    <mergeCell ref="A462:A464"/>
    <mergeCell ref="E410:J410"/>
    <mergeCell ref="C410:C412"/>
    <mergeCell ref="A410:A412"/>
    <mergeCell ref="B410:B412"/>
    <mergeCell ref="D410:D412"/>
    <mergeCell ref="E462:J462"/>
    <mergeCell ref="B462:B463"/>
    <mergeCell ref="C462:C464"/>
    <mergeCell ref="D462:D464"/>
    <mergeCell ref="G463:G464"/>
    <mergeCell ref="H463:H464"/>
    <mergeCell ref="I463:I464"/>
    <mergeCell ref="J463:J464"/>
    <mergeCell ref="E463:E464"/>
    <mergeCell ref="F463:F464"/>
  </mergeCells>
  <printOptions horizontalCentered="1"/>
  <pageMargins left="0.51181102362204722" right="0.51181102362204722" top="1.1417322834645669" bottom="0.55118110236220474" header="0.31496062992125984" footer="0.31496062992125984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74</vt:lpstr>
      <vt:lpstr>75-119</vt:lpstr>
      <vt:lpstr>'75-119'!Print_Area</vt:lpstr>
      <vt:lpstr>'75-119'!Print_Titles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2023-08-09T07:12:10Z</dcterms:modified>
</cp:coreProperties>
</file>